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boratorio\2013\5 IETS\17 Sebrae Boletim\8 Compendios estatisticos\NT 23\"/>
    </mc:Choice>
  </mc:AlternateContent>
  <bookViews>
    <workbookView xWindow="0" yWindow="0" windowWidth="24000" windowHeight="9780"/>
  </bookViews>
  <sheets>
    <sheet name="Tab1" sheetId="7" r:id="rId1"/>
    <sheet name="Tab2" sheetId="1" r:id="rId2"/>
    <sheet name="Tab3" sheetId="9" r:id="rId3"/>
    <sheet name="Tab4" sheetId="8" r:id="rId4"/>
    <sheet name="Saídas &gt;&gt;&gt;&gt;" sheetId="6" state="hidden" r:id="rId5"/>
    <sheet name="Aux 2.2.1.1" sheetId="2" state="hidden" r:id="rId6"/>
    <sheet name="Saida" sheetId="4" state="hidden" r:id="rId7"/>
    <sheet name="regcurta" sheetId="5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SAI1" localSheetId="0">#REF!</definedName>
    <definedName name="___________________SAI1">#REF!</definedName>
    <definedName name="__________________1RESULT03" localSheetId="0">#REF!</definedName>
    <definedName name="__________________1RESULT03">#REF!</definedName>
    <definedName name="__________________SAI1" localSheetId="0">#REF!</definedName>
    <definedName name="__________________SAI1">#REF!</definedName>
    <definedName name="_________________1RESULT03" localSheetId="0">#REF!</definedName>
    <definedName name="_________________1RESULT03">#REF!</definedName>
    <definedName name="_________________SAI1" localSheetId="0">#REF!</definedName>
    <definedName name="_________________SAI1">#REF!</definedName>
    <definedName name="________________1RESULT03" localSheetId="0">#REF!</definedName>
    <definedName name="________________1RESULT03">#REF!</definedName>
    <definedName name="________________SAI1" localSheetId="0">#REF!</definedName>
    <definedName name="________________SAI1">#REF!</definedName>
    <definedName name="________________TAB2" localSheetId="0">#REF!</definedName>
    <definedName name="________________TAB2">#REF!</definedName>
    <definedName name="_______________1RESULT03" localSheetId="0">#REF!</definedName>
    <definedName name="_______________1RESULT03">#REF!</definedName>
    <definedName name="_______________SAI1" localSheetId="0">#REF!</definedName>
    <definedName name="_______________SAI1">#REF!</definedName>
    <definedName name="_______________TAB2" localSheetId="0">#REF!</definedName>
    <definedName name="_______________TAB2">#REF!</definedName>
    <definedName name="______________1RESULT03" localSheetId="0">#REF!</definedName>
    <definedName name="______________1RESULT03">#REF!</definedName>
    <definedName name="______________SAI1" localSheetId="0">#REF!</definedName>
    <definedName name="______________SAI1">#REF!</definedName>
    <definedName name="______________TAB2" localSheetId="0">#REF!</definedName>
    <definedName name="______________TAB2">#REF!</definedName>
    <definedName name="_____________1RESULT03" localSheetId="0">#REF!</definedName>
    <definedName name="_____________1RESULT03">#REF!</definedName>
    <definedName name="_____________SAI1" localSheetId="0">#REF!</definedName>
    <definedName name="_____________SAI1">#REF!</definedName>
    <definedName name="_____________TAB2" localSheetId="0">#REF!</definedName>
    <definedName name="_____________TAB2">#REF!</definedName>
    <definedName name="____________1RESULT03" localSheetId="0">#REF!</definedName>
    <definedName name="____________1RESULT03">#REF!</definedName>
    <definedName name="____________SAI1" localSheetId="0">#REF!</definedName>
    <definedName name="____________SAI1">#REF!</definedName>
    <definedName name="____________TAB2" localSheetId="0">#REF!</definedName>
    <definedName name="____________TAB2">#REF!</definedName>
    <definedName name="___________1RESULT03" localSheetId="0">#REF!</definedName>
    <definedName name="___________1RESULT03">#REF!</definedName>
    <definedName name="___________SAI1" localSheetId="0">#REF!</definedName>
    <definedName name="___________SAI1">#REF!</definedName>
    <definedName name="___________TAB2" localSheetId="0">#REF!</definedName>
    <definedName name="___________TAB2">#REF!</definedName>
    <definedName name="__________1RESULT03" localSheetId="0">#REF!</definedName>
    <definedName name="__________1RESULT03">#REF!</definedName>
    <definedName name="__________SAI1" localSheetId="0">#REF!</definedName>
    <definedName name="__________SAI1">#REF!</definedName>
    <definedName name="__________TAB2" localSheetId="0">#REF!</definedName>
    <definedName name="__________TAB2">#REF!</definedName>
    <definedName name="_________1RESULT03" localSheetId="0">#REF!</definedName>
    <definedName name="_________1RESULT03">#REF!</definedName>
    <definedName name="_________SAI1" localSheetId="0">#REF!</definedName>
    <definedName name="_________SAI1">#REF!</definedName>
    <definedName name="_________TAB2" localSheetId="0">#REF!</definedName>
    <definedName name="_________TAB2">#REF!</definedName>
    <definedName name="________1RESULT03" localSheetId="0">#REF!</definedName>
    <definedName name="________1RESULT03">#REF!</definedName>
    <definedName name="________SAI1" localSheetId="0">#REF!</definedName>
    <definedName name="________SAI1">#REF!</definedName>
    <definedName name="________TAB2" localSheetId="0">#REF!</definedName>
    <definedName name="________TAB2">#REF!</definedName>
    <definedName name="_______1RESULT03" localSheetId="0">#REF!</definedName>
    <definedName name="_______1RESULT03">#REF!</definedName>
    <definedName name="_______SAI1" localSheetId="0">#REF!</definedName>
    <definedName name="_______SAI1">#REF!</definedName>
    <definedName name="_______TAB2" localSheetId="0">#REF!</definedName>
    <definedName name="_______TAB2">#REF!</definedName>
    <definedName name="______1RESULT03" localSheetId="0">#REF!</definedName>
    <definedName name="______1RESULT03">#REF!</definedName>
    <definedName name="______SAI1" localSheetId="0">#REF!</definedName>
    <definedName name="______SAI1">#REF!</definedName>
    <definedName name="______TAB2" localSheetId="0">#REF!</definedName>
    <definedName name="______TAB2">#REF!</definedName>
    <definedName name="_____1RESULT03" localSheetId="0">#REF!</definedName>
    <definedName name="_____1RESULT03">#REF!</definedName>
    <definedName name="_____SAI1" localSheetId="0">#REF!</definedName>
    <definedName name="_____SAI1">#REF!</definedName>
    <definedName name="_____TAB2" localSheetId="0">#REF!</definedName>
    <definedName name="_____TAB2">#REF!</definedName>
    <definedName name="____1RESULT03" localSheetId="0">#REF!</definedName>
    <definedName name="____1RESULT03">#REF!</definedName>
    <definedName name="____SAI1" localSheetId="0">#REF!</definedName>
    <definedName name="____SAI1">#REF!</definedName>
    <definedName name="____TAB2" localSheetId="0">#REF!</definedName>
    <definedName name="____TAB2">#REF!</definedName>
    <definedName name="___1RESULT03" localSheetId="0">#REF!</definedName>
    <definedName name="___1RESULT03">#REF!</definedName>
    <definedName name="___SAI1" localSheetId="0">#REF!</definedName>
    <definedName name="___SAI1">#REF!</definedName>
    <definedName name="___TAB2" localSheetId="0">#REF!</definedName>
    <definedName name="___TAB2">#REF!</definedName>
    <definedName name="__1RESULT03" localSheetId="0">#REF!</definedName>
    <definedName name="__1RESULT03">#REF!</definedName>
    <definedName name="__SAI1" localSheetId="0">#REF!</definedName>
    <definedName name="__SAI1">#REF!</definedName>
    <definedName name="__SAI4" localSheetId="0">#REF!</definedName>
    <definedName name="__SAI4">#REF!</definedName>
    <definedName name="__TAB2" localSheetId="0">#REF!</definedName>
    <definedName name="__TAB2">#REF!</definedName>
    <definedName name="_1_1977" localSheetId="0">#REF!</definedName>
    <definedName name="_1_1977">#REF!</definedName>
    <definedName name="_1977" localSheetId="0">#REF!</definedName>
    <definedName name="_1977">#REF!</definedName>
    <definedName name="_1977_by_decimo" localSheetId="0">#REF!</definedName>
    <definedName name="_1977_by_decimo">#REF!</definedName>
    <definedName name="_1981" localSheetId="0">#REF!</definedName>
    <definedName name="_1981">#REF!</definedName>
    <definedName name="_1981_by_decimo" localSheetId="0">#REF!</definedName>
    <definedName name="_1981_by_decimo">#REF!</definedName>
    <definedName name="_1RESULT03" localSheetId="0">#REF!</definedName>
    <definedName name="_1RESULT03">#REF!</definedName>
    <definedName name="_2_1977_by_decimo" localSheetId="0">#REF!</definedName>
    <definedName name="_2_1977_by_decimo">#REF!</definedName>
    <definedName name="_3_1981" localSheetId="0">#REF!</definedName>
    <definedName name="_3_1981">#REF!</definedName>
    <definedName name="_4_1981_by_decimo" localSheetId="0">#REF!</definedName>
    <definedName name="_4_1981_by_decimo">#REF!</definedName>
    <definedName name="_5_1RESULT03" localSheetId="0">#REF!</definedName>
    <definedName name="_5_1RESULT03">#REF!</definedName>
    <definedName name="_xlnm._FilterDatabase" localSheetId="6" hidden="1">Saida!$A$1:$AS$13100</definedName>
    <definedName name="_SAI1" localSheetId="0">#REF!</definedName>
    <definedName name="_SAI1">#REF!</definedName>
    <definedName name="_SAI4" localSheetId="0">#REF!</definedName>
    <definedName name="_SAI4">#REF!</definedName>
    <definedName name="_TAB2" localSheetId="0">#REF!</definedName>
    <definedName name="_TAB2">#REF!</definedName>
    <definedName name="a" localSheetId="0">#REF!</definedName>
    <definedName name="a">#REF!</definedName>
    <definedName name="A07_M15A17MCONJ" localSheetId="0">#REF!</definedName>
    <definedName name="A07_M15A17MCONJ">#REF!</definedName>
    <definedName name="ALUNOTOT" localSheetId="0">#REF!</definedName>
    <definedName name="ALUNOTOT">#REF!</definedName>
    <definedName name="Área_impressão_IM" localSheetId="0">#REF!</definedName>
    <definedName name="Área_impressão_IM">#REF!</definedName>
    <definedName name="_xlnm.Database" localSheetId="0">#REF!</definedName>
    <definedName name="_xlnm.Database">#REF!</definedName>
    <definedName name="Banco_de_dados2" localSheetId="0">#REF!</definedName>
    <definedName name="Banco_de_dados2">#REF!</definedName>
    <definedName name="BASE_05_03" localSheetId="0">#REF!</definedName>
    <definedName name="BASE_05_03">#REF!</definedName>
    <definedName name="BASE_ENEM_TD_ANOS" localSheetId="0">#REF!</definedName>
    <definedName name="BASE_ENEM_TD_ANOS">#REF!</definedName>
    <definedName name="BASE_SARESP" localSheetId="0">#REF!</definedName>
    <definedName name="BASE_SARESP">#REF!</definedName>
    <definedName name="BASE_SARESP_03" localSheetId="0">#REF!</definedName>
    <definedName name="BASE_SARESP_03">#REF!</definedName>
    <definedName name="BASE_SIMUL_05_03" localSheetId="0">#REF!</definedName>
    <definedName name="BASE_SIMUL_05_03">#REF!</definedName>
    <definedName name="BASE_SIMUL_07_05" localSheetId="0">#REF!</definedName>
    <definedName name="BASE_SIMUL_07_05">#REF!</definedName>
    <definedName name="BASE_SIMUL_07_06" localSheetId="0">#REF!</definedName>
    <definedName name="BASE_SIMUL_07_06">#REF!</definedName>
    <definedName name="BASE_SIMUL_M_07_05" localSheetId="0">#REF!</definedName>
    <definedName name="BASE_SIMUL_M_07_05">#REF!</definedName>
    <definedName name="BASE2" localSheetId="0">#REF!</definedName>
    <definedName name="BASE2">#REF!</definedName>
    <definedName name="BIBLI" localSheetId="0">#REF!</definedName>
    <definedName name="BIBLI">#REF!</definedName>
    <definedName name="body" localSheetId="0">#REF!</definedName>
    <definedName name="body">#REF!</definedName>
    <definedName name="C_A06_DEF_PESO_IDADE" localSheetId="0">#REF!</definedName>
    <definedName name="C_A06_DEF_PESO_IDADE">#REF!</definedName>
    <definedName name="C_A07_M15A17MCONJ">[3]C_A07_M15A17MCONJ!$A$1:$H$14</definedName>
    <definedName name="C_A92_M15A17MCONJ">[4]C_A92_M15A17MCONJ!$A$1:$H$14</definedName>
    <definedName name="C_A96_DEF_PESO_IDADE" localSheetId="0">#REF!</definedName>
    <definedName name="C_A96_DEF_PESO_IDADE">#REF!</definedName>
    <definedName name="C_M4_A07_FM">[3]C_M4_A07_FM!$A$1:$C$13</definedName>
    <definedName name="C_M4_A07_SFM" localSheetId="0">#REF!</definedName>
    <definedName name="C_M4_A07_SFM">#REF!</definedName>
    <definedName name="C_M4_A92_FM" localSheetId="0">#REF!</definedName>
    <definedName name="C_M4_A92_FM">#REF!</definedName>
    <definedName name="C_M4_A97_SFM" localSheetId="0">#REF!</definedName>
    <definedName name="C_M4_A97_SFM">#REF!</definedName>
    <definedName name="calcul">[5]Calcul_B1.1!$A$1:$L$37</definedName>
    <definedName name="COEF" localSheetId="0">#REF!</definedName>
    <definedName name="COEF">#REF!</definedName>
    <definedName name="COEF_2006_MF" localSheetId="0">#REF!</definedName>
    <definedName name="COEF_2006_MF">#REF!</definedName>
    <definedName name="COEF_BAPE_EXP" localSheetId="0">#REF!</definedName>
    <definedName name="COEF_BAPE_EXP">#REF!</definedName>
    <definedName name="COEF_BR_EXP" localSheetId="0">#REF!</definedName>
    <definedName name="COEF_BR_EXP">#REF!</definedName>
    <definedName name="COEF_FUTURO_2003" localSheetId="0">#REF!</definedName>
    <definedName name="COEF_FUTURO_2003">#REF!</definedName>
    <definedName name="COEF_FUTURO_2004" localSheetId="0">#REF!</definedName>
    <definedName name="COEF_FUTURO_2004">#REF!</definedName>
    <definedName name="COEF_FUTURO_2005" localSheetId="0">#REF!</definedName>
    <definedName name="COEF_FUTURO_2005">#REF!</definedName>
    <definedName name="COEF_M5" localSheetId="0">#REF!</definedName>
    <definedName name="COEF_M5">#REF!</definedName>
    <definedName name="COEF_M5_AUX" localSheetId="0">#REF!</definedName>
    <definedName name="COEF_M5_AUX">#REF!</definedName>
    <definedName name="COEF_M7" localSheetId="0">#REF!</definedName>
    <definedName name="COEF_M7">#REF!</definedName>
    <definedName name="COEF_M7_AUX" localSheetId="0">#REF!</definedName>
    <definedName name="COEF_M7_AUX">#REF!</definedName>
    <definedName name="COEF_M8" localSheetId="0">#REF!</definedName>
    <definedName name="COEF_M8">#REF!</definedName>
    <definedName name="COEF_M8_AUX" localSheetId="0">#REF!</definedName>
    <definedName name="COEF_M8_AUX">#REF!</definedName>
    <definedName name="COEF_M9" localSheetId="0">#REF!</definedName>
    <definedName name="COEF_M9">#REF!</definedName>
    <definedName name="COEF_M9_AUX" localSheetId="0">#REF!</definedName>
    <definedName name="COEF_M9_AUX">#REF!</definedName>
    <definedName name="COEF_S1" localSheetId="0">#REF!</definedName>
    <definedName name="COEF_S1">#REF!</definedName>
    <definedName name="COEF_S10" localSheetId="0">#REF!</definedName>
    <definedName name="COEF_S10">#REF!</definedName>
    <definedName name="COEF_S11" localSheetId="0">#REF!</definedName>
    <definedName name="COEF_S11">#REF!</definedName>
    <definedName name="COEF_S2" localSheetId="0">#REF!</definedName>
    <definedName name="COEF_S2">#REF!</definedName>
    <definedName name="COEF_S21" localSheetId="0">#REF!</definedName>
    <definedName name="COEF_S21">#REF!</definedName>
    <definedName name="COEF_S22" localSheetId="0">#REF!</definedName>
    <definedName name="COEF_S22">#REF!</definedName>
    <definedName name="COEF_S23" localSheetId="0">#REF!</definedName>
    <definedName name="COEF_S23">#REF!</definedName>
    <definedName name="COEF_S25" localSheetId="0">#REF!</definedName>
    <definedName name="COEF_S25">#REF!</definedName>
    <definedName name="COEF_S3" localSheetId="0">#REF!</definedName>
    <definedName name="COEF_S3">#REF!</definedName>
    <definedName name="COEF_S4" localSheetId="0">#REF!</definedName>
    <definedName name="COEF_S4">#REF!</definedName>
    <definedName name="COEF_S5" localSheetId="0">#REF!</definedName>
    <definedName name="COEF_S5">#REF!</definedName>
    <definedName name="COEF_S6" localSheetId="0">#REF!</definedName>
    <definedName name="COEF_S6">#REF!</definedName>
    <definedName name="COEF_S7" localSheetId="0">#REF!</definedName>
    <definedName name="COEF_S7">#REF!</definedName>
    <definedName name="COEF_S8" localSheetId="0">#REF!</definedName>
    <definedName name="COEF_S8">#REF!</definedName>
    <definedName name="COEF_S9" localSheetId="0">#REF!</definedName>
    <definedName name="COEF_S9">#REF!</definedName>
    <definedName name="COEF03_T_V1_2" localSheetId="0">#REF!</definedName>
    <definedName name="COEF03_T_V1_2">#REF!</definedName>
    <definedName name="COEF04_T_V1_2" localSheetId="0">#REF!</definedName>
    <definedName name="COEF04_T_V1_2">#REF!</definedName>
    <definedName name="COEF05_T_V1_2" localSheetId="0">#REF!</definedName>
    <definedName name="COEF05_T_V1_2">#REF!</definedName>
    <definedName name="COEF06_F_G_I_V2" localSheetId="0">#REF!</definedName>
    <definedName name="COEF06_F_G_I_V2">#REF!</definedName>
    <definedName name="COEF06_F_G_V1" localSheetId="0">#REF!</definedName>
    <definedName name="COEF06_F_G_V1">#REF!</definedName>
    <definedName name="COEF06_F_G_V2" localSheetId="0">#REF!</definedName>
    <definedName name="COEF06_F_G_V2">#REF!</definedName>
    <definedName name="COEF06_M5" localSheetId="0">#REF!</definedName>
    <definedName name="COEF06_M5">#REF!</definedName>
    <definedName name="COEF06_M7" localSheetId="0">#REF!</definedName>
    <definedName name="COEF06_M7">#REF!</definedName>
    <definedName name="COEF06_M8" localSheetId="0">#REF!</definedName>
    <definedName name="COEF06_M8">#REF!</definedName>
    <definedName name="COEF06_T_V1" localSheetId="0">#REF!</definedName>
    <definedName name="COEF06_T_V1">#REF!</definedName>
    <definedName name="COEF06_T_V2" localSheetId="0">#REF!</definedName>
    <definedName name="COEF06_T_V2">#REF!</definedName>
    <definedName name="COEF2005" localSheetId="0">#REF!</definedName>
    <definedName name="COEF2005">#REF!</definedName>
    <definedName name="COEFICIENTE" localSheetId="0">#REF!</definedName>
    <definedName name="COEFICIENTE">#REF!</definedName>
    <definedName name="CONTIN70">[6]CONTIN70!$A$1:$F$400</definedName>
    <definedName name="CONTIN80" localSheetId="0">#REF!</definedName>
    <definedName name="CONTIN80">#REF!</definedName>
    <definedName name="CONTIN90">[6]CONTIN90!$A$1:$L$400</definedName>
    <definedName name="CONTINCHILE00" localSheetId="0">#REF!</definedName>
    <definedName name="CONTINCHILE00">#REF!</definedName>
    <definedName name="countries" localSheetId="0">#REF!</definedName>
    <definedName name="countries">#REF!</definedName>
    <definedName name="cstAggregateType">"G21"</definedName>
    <definedName name="cstCountryNameColumn">2</definedName>
    <definedName name="cstDataColumn">13</definedName>
    <definedName name="cstDataRange">"I13:I242"</definedName>
    <definedName name="cstDisplayType">"G24"</definedName>
    <definedName name="cstNumDecimals">"G25"</definedName>
    <definedName name="cstReportNoteColumn">9</definedName>
    <definedName name="D" localSheetId="0">#REF!</definedName>
    <definedName name="D">#REF!</definedName>
    <definedName name="dataRange">"I13:I242"</definedName>
    <definedName name="DIST_MED_ENEM_P1" localSheetId="0">#REF!</definedName>
    <definedName name="DIST_MED_ENEM_P1">#REF!</definedName>
    <definedName name="DIST_MED_ENEM_P2" localSheetId="0">#REF!</definedName>
    <definedName name="DIST_MED_ENEM_P2">#REF!</definedName>
    <definedName name="DIST_MED_SARESP_M_P2" localSheetId="0">#REF!</definedName>
    <definedName name="DIST_MED_SARESP_M_P2">#REF!</definedName>
    <definedName name="DIST_MED_SARESP_P_P2" localSheetId="0">#REF!</definedName>
    <definedName name="DIST_MED_SARESP_P_P2">#REF!</definedName>
    <definedName name="DIST_MED_SARESP_P1" localSheetId="0">#REF!</definedName>
    <definedName name="DIST_MED_SARESP_P1">#REF!</definedName>
    <definedName name="DISTOR__O_IDADE_S_RIE" localSheetId="0">#REF!</definedName>
    <definedName name="DISTOR__O_IDADE_S_RIE">#REF!</definedName>
    <definedName name="DISTOR__O_IDADE_S_RIE2" localSheetId="0">#REF!</definedName>
    <definedName name="DISTOR__O_IDADE_S_RIE2">#REF!</definedName>
    <definedName name="DISTOR__O_IDADE_S_RIE3" localSheetId="0">#REF!</definedName>
    <definedName name="DISTOR__O_IDADE_S_RIE3">#REF!</definedName>
    <definedName name="ESRUR" localSheetId="0">#REF!</definedName>
    <definedName name="ESRUR">#REF!</definedName>
    <definedName name="FREQ70" localSheetId="0">#REF!</definedName>
    <definedName name="FREQ70">#REF!</definedName>
    <definedName name="FREQ80" localSheetId="0">#REF!</definedName>
    <definedName name="FREQ80">#REF!</definedName>
    <definedName name="FREQ90" localSheetId="0">#REF!</definedName>
    <definedName name="FREQ90">#REF!</definedName>
    <definedName name="FREQCHILE00" localSheetId="0">#REF!</definedName>
    <definedName name="FREQCHILE00">#REF!</definedName>
    <definedName name="Graf_mod" localSheetId="0">#REF!</definedName>
    <definedName name="Graf_mod">#REF!</definedName>
    <definedName name="Graf2.7" localSheetId="0">#REF!</definedName>
    <definedName name="Graf2.7">#REF!</definedName>
    <definedName name="IDEBFMUNAI" localSheetId="0">#REF!</definedName>
    <definedName name="IDEBFMUNAI">#REF!</definedName>
    <definedName name="IDHM_2000" localSheetId="0">#REF!</definedName>
    <definedName name="IDHM_2000">#REF!</definedName>
    <definedName name="INCIDENCIA" localSheetId="0">#REF!</definedName>
    <definedName name="INCIDENCIA">#REF!</definedName>
    <definedName name="INDICADORES" localSheetId="0">#REF!</definedName>
    <definedName name="INDICADORES">#REF!</definedName>
    <definedName name="indicatorsoffset" localSheetId="0">#REF!</definedName>
    <definedName name="indicatorsoffset">#REF!</definedName>
    <definedName name="JORNAL" localSheetId="0">#REF!</definedName>
    <definedName name="JORNAL">#REF!</definedName>
    <definedName name="LORENZ100" localSheetId="0">#REF!</definedName>
    <definedName name="LORENZ100">#REF!</definedName>
    <definedName name="LORENZ100B" localSheetId="0">#REF!</definedName>
    <definedName name="LORENZ100B">#REF!</definedName>
    <definedName name="LORENZ100C" localSheetId="0">#REF!</definedName>
    <definedName name="LORENZ100C">#REF!</definedName>
    <definedName name="M4_A07_FM" localSheetId="0">#REF!</definedName>
    <definedName name="M4_A07_FM">#REF!</definedName>
    <definedName name="M4_A97_SFM" localSheetId="0">#REF!</definedName>
    <definedName name="M4_A97_SFM">#REF!</definedName>
    <definedName name="M4_D" localSheetId="0">#REF!</definedName>
    <definedName name="M4_D">#REF!</definedName>
    <definedName name="M4_MPRED" localSheetId="0">#REF!</definedName>
    <definedName name="M4_MPRED">#REF!</definedName>
    <definedName name="M4_RESULT_E" localSheetId="0">#REF!</definedName>
    <definedName name="M4_RESULT_E">#REF!</definedName>
    <definedName name="M4_RESULT_E_1" localSheetId="0">#REF!</definedName>
    <definedName name="M4_RESULT_E_1">#REF!</definedName>
    <definedName name="M4_RESULT_E_10" localSheetId="0">#REF!</definedName>
    <definedName name="M4_RESULT_E_10">#REF!</definedName>
    <definedName name="M4_RESULT_E_11" localSheetId="0">#REF!</definedName>
    <definedName name="M4_RESULT_E_11">#REF!</definedName>
    <definedName name="M4_RESULT_E_15" localSheetId="0">#REF!</definedName>
    <definedName name="M4_RESULT_E_15">#REF!</definedName>
    <definedName name="M4_RESULT_E_16" localSheetId="0">#REF!</definedName>
    <definedName name="M4_RESULT_E_16">#REF!</definedName>
    <definedName name="M4_RESULT_E_5" localSheetId="0">#REF!</definedName>
    <definedName name="M4_RESULT_E_5">#REF!</definedName>
    <definedName name="M4_RESULT_E_6" localSheetId="0">#REF!</definedName>
    <definedName name="M4_RESULT_E_6">#REF!</definedName>
    <definedName name="MEDUCA_POSOCUP" localSheetId="0">#REF!</definedName>
    <definedName name="MEDUCA_POSOCUP">#REF!</definedName>
    <definedName name="MERGE1.2" localSheetId="0">#REF!</definedName>
    <definedName name="MERGE1.2">#REF!</definedName>
    <definedName name="MPRED" localSheetId="0">#REF!</definedName>
    <definedName name="MPRED">#REF!</definedName>
    <definedName name="munic_com_biblio_ba_pe00" localSheetId="0">#REF!</definedName>
    <definedName name="munic_com_biblio_ba_pe00">#REF!</definedName>
    <definedName name="munic_com_biblio_ba_pevar" localSheetId="0">#REF!</definedName>
    <definedName name="munic_com_biblio_ba_pevar">#REF!</definedName>
    <definedName name="munic_com_biblio_BA00" localSheetId="0">#REF!</definedName>
    <definedName name="munic_com_biblio_BA00">#REF!</definedName>
    <definedName name="munic_com_biblio_BA05" localSheetId="0">#REF!</definedName>
    <definedName name="munic_com_biblio_BA05">#REF!</definedName>
    <definedName name="munic_com_biblio_BAvar" localSheetId="0">#REF!</definedName>
    <definedName name="munic_com_biblio_BAvar">#REF!</definedName>
    <definedName name="munic_com_biblio_PE00" localSheetId="0">#REF!</definedName>
    <definedName name="munic_com_biblio_PE00">#REF!</definedName>
    <definedName name="munic_com_biblio_PEvar" localSheetId="0">#REF!</definedName>
    <definedName name="munic_com_biblio_PEvar">#REF!</definedName>
    <definedName name="munic_entor_biblio_PE00" localSheetId="0">#REF!</definedName>
    <definedName name="munic_entor_biblio_PE00">#REF!</definedName>
    <definedName name="munic_entor_biblio_PEvar" localSheetId="0">#REF!</definedName>
    <definedName name="munic_entor_biblio_PEvar">#REF!</definedName>
    <definedName name="munic_entor_PEvar" localSheetId="0">#REF!</definedName>
    <definedName name="munic_entor_PEvar">#REF!</definedName>
    <definedName name="munic_entorno_ba_pevar" localSheetId="0">#REF!</definedName>
    <definedName name="munic_entorno_ba_pevar">#REF!</definedName>
    <definedName name="munic_entorno_BAvar" localSheetId="0">#REF!</definedName>
    <definedName name="munic_entorno_BAvar">#REF!</definedName>
    <definedName name="munic_entorno_c_bibli_ba_pe00" localSheetId="0">#REF!</definedName>
    <definedName name="munic_entorno_c_bibli_ba_pe00">#REF!</definedName>
    <definedName name="munic_entorno_cm_bibli_ba_pevar" localSheetId="0">#REF!</definedName>
    <definedName name="munic_entorno_cm_bibli_ba_pevar">#REF!</definedName>
    <definedName name="munic_entorno_com_biblio_BA00" localSheetId="0">#REF!</definedName>
    <definedName name="munic_entorno_com_biblio_BA00">#REF!</definedName>
    <definedName name="munic_entorno_com_biblio_BA05" localSheetId="0">#REF!</definedName>
    <definedName name="munic_entorno_com_biblio_BA05">#REF!</definedName>
    <definedName name="munic_entorno_com_biblio_BAvar" localSheetId="0">#REF!</definedName>
    <definedName name="munic_entorno_com_biblio_BAvar">#REF!</definedName>
    <definedName name="N" localSheetId="0">#REF!</definedName>
    <definedName name="N">#REF!</definedName>
    <definedName name="nada" localSheetId="0">#REF!</definedName>
    <definedName name="nada">#REF!</definedName>
    <definedName name="nada1" localSheetId="0">#REF!</definedName>
    <definedName name="nada1">#REF!</definedName>
    <definedName name="NFREQ80" localSheetId="0">#REF!</definedName>
    <definedName name="NFREQ80">#REF!</definedName>
    <definedName name="OCUPDESE_DECIMO" localSheetId="0">#REF!</definedName>
    <definedName name="OCUPDESE_DECIMO">#REF!</definedName>
    <definedName name="P_VALOR" localSheetId="0">#REF!</definedName>
    <definedName name="P_VALOR">#REF!</definedName>
    <definedName name="PAROU70" localSheetId="0">#REF!</definedName>
    <definedName name="PAROU70">#REF!</definedName>
    <definedName name="PAROU80" localSheetId="0">#REF!</definedName>
    <definedName name="PAROU80">#REF!</definedName>
    <definedName name="PAROU90" localSheetId="0">#REF!</definedName>
    <definedName name="PAROU90">#REF!</definedName>
    <definedName name="PAROUCHILE00" localSheetId="0">#REF!</definedName>
    <definedName name="PAROUCHILE00">#REF!</definedName>
    <definedName name="POpula">[7]POpula!$A$1:$I$1559</definedName>
    <definedName name="POSOCUP_GEDUCA" localSheetId="0">#REF!</definedName>
    <definedName name="POSOCUP_GEDUCA">#REF!</definedName>
    <definedName name="POSOCUP_SETOR" localSheetId="0">#REF!</definedName>
    <definedName name="POSOCUP_SETOR">#REF!</definedName>
    <definedName name="PVAL" localSheetId="0">#REF!</definedName>
    <definedName name="PVAL">#REF!</definedName>
    <definedName name="PVAL_2006_MF" localSheetId="0">#REF!</definedName>
    <definedName name="PVAL_2006_MF">#REF!</definedName>
    <definedName name="PVAL_BAPE_EXP" localSheetId="0">#REF!</definedName>
    <definedName name="PVAL_BAPE_EXP">#REF!</definedName>
    <definedName name="PVAL_BR_EXP" localSheetId="0">#REF!</definedName>
    <definedName name="PVAL_BR_EXP">#REF!</definedName>
    <definedName name="PVAL_F_G_I_V2" localSheetId="0">#REF!</definedName>
    <definedName name="PVAL_F_G_I_V2">#REF!</definedName>
    <definedName name="PVAL_FUTURO_2003" localSheetId="0">#REF!</definedName>
    <definedName name="PVAL_FUTURO_2003">#REF!</definedName>
    <definedName name="PVAL_FUTURO_2004" localSheetId="0">#REF!</definedName>
    <definedName name="PVAL_FUTURO_2004">#REF!</definedName>
    <definedName name="PVAL_FUTURO_2005" localSheetId="0">#REF!</definedName>
    <definedName name="PVAL_FUTURO_2005">#REF!</definedName>
    <definedName name="PVAL_M5" localSheetId="0">#REF!</definedName>
    <definedName name="PVAL_M5">#REF!</definedName>
    <definedName name="PVAL_M5_AUX" localSheetId="0">#REF!</definedName>
    <definedName name="PVAL_M5_AUX">#REF!</definedName>
    <definedName name="PVAL_M7" localSheetId="0">#REF!</definedName>
    <definedName name="PVAL_M7">#REF!</definedName>
    <definedName name="PVAL_M7_AUX" localSheetId="0">#REF!</definedName>
    <definedName name="PVAL_M7_AUX">#REF!</definedName>
    <definedName name="PVAL_M8" localSheetId="0">#REF!</definedName>
    <definedName name="PVAL_M8">#REF!</definedName>
    <definedName name="PVAL_M8_AUX" localSheetId="0">#REF!</definedName>
    <definedName name="PVAL_M8_AUX">#REF!</definedName>
    <definedName name="PVAL_M9" localSheetId="0">#REF!</definedName>
    <definedName name="PVAL_M9">#REF!</definedName>
    <definedName name="PVAL_M9_AUX" localSheetId="0">#REF!</definedName>
    <definedName name="PVAL_M9_AUX">#REF!</definedName>
    <definedName name="PVAL_S1" localSheetId="0">#REF!</definedName>
    <definedName name="PVAL_S1">#REF!</definedName>
    <definedName name="PVAL_S10" localSheetId="0">#REF!</definedName>
    <definedName name="PVAL_S10">#REF!</definedName>
    <definedName name="PVAL_S11" localSheetId="0">#REF!</definedName>
    <definedName name="PVAL_S11">#REF!</definedName>
    <definedName name="PVAL_S2" localSheetId="0">#REF!</definedName>
    <definedName name="PVAL_S2">#REF!</definedName>
    <definedName name="PVAL_S21" localSheetId="0">#REF!</definedName>
    <definedName name="PVAL_S21">#REF!</definedName>
    <definedName name="PVAL_S22" localSheetId="0">#REF!</definedName>
    <definedName name="PVAL_S22">#REF!</definedName>
    <definedName name="PVAL_S23" localSheetId="0">#REF!</definedName>
    <definedName name="PVAL_S23">#REF!</definedName>
    <definedName name="PVAL_S25" localSheetId="0">#REF!</definedName>
    <definedName name="PVAL_S25">#REF!</definedName>
    <definedName name="PVAL_S3" localSheetId="0">#REF!</definedName>
    <definedName name="PVAL_S3">#REF!</definedName>
    <definedName name="PVAL_S4" localSheetId="0">#REF!</definedName>
    <definedName name="PVAL_S4">#REF!</definedName>
    <definedName name="PVAL_S5" localSheetId="0">#REF!</definedName>
    <definedName name="PVAL_S5">#REF!</definedName>
    <definedName name="PVAL_S6" localSheetId="0">#REF!</definedName>
    <definedName name="PVAL_S6">#REF!</definedName>
    <definedName name="PVAL_S7" localSheetId="0">#REF!</definedName>
    <definedName name="PVAL_S7">#REF!</definedName>
    <definedName name="PVAL_S8" localSheetId="0">#REF!</definedName>
    <definedName name="PVAL_S8">#REF!</definedName>
    <definedName name="PVAL_S9" localSheetId="0">#REF!</definedName>
    <definedName name="PVAL_S9">#REF!</definedName>
    <definedName name="PVAL03_T_V1_2" localSheetId="0">#REF!</definedName>
    <definedName name="PVAL03_T_V1_2">#REF!</definedName>
    <definedName name="PVAL04_T_V1_2" localSheetId="0">#REF!</definedName>
    <definedName name="PVAL04_T_V1_2">#REF!</definedName>
    <definedName name="PVAL05_T_V1_2" localSheetId="0">#REF!</definedName>
    <definedName name="PVAL05_T_V1_2">#REF!</definedName>
    <definedName name="PVAL06_F_G_V1" localSheetId="0">#REF!</definedName>
    <definedName name="PVAL06_F_G_V1">#REF!</definedName>
    <definedName name="PVAL06_F_G_V2" localSheetId="0">#REF!</definedName>
    <definedName name="PVAL06_F_G_V2">#REF!</definedName>
    <definedName name="PVAL06_M5" localSheetId="0">#REF!</definedName>
    <definedName name="PVAL06_M5">#REF!</definedName>
    <definedName name="PVAL06_M7" localSheetId="0">#REF!</definedName>
    <definedName name="PVAL06_M7">#REF!</definedName>
    <definedName name="PVAL06_M8" localSheetId="0">#REF!</definedName>
    <definedName name="PVAL06_M8">#REF!</definedName>
    <definedName name="PVAL06_T_V1" localSheetId="0">#REF!</definedName>
    <definedName name="PVAL06_T_V1">#REF!</definedName>
    <definedName name="PVAL06_T_V2" localSheetId="0">#REF!</definedName>
    <definedName name="PVAL06_T_V2">#REF!</definedName>
    <definedName name="q" localSheetId="0">#REF!</definedName>
    <definedName name="q">#REF!</definedName>
    <definedName name="R_ALUNOTOT" localSheetId="0">#REF!</definedName>
    <definedName name="R_ALUNOTOT">#REF!</definedName>
    <definedName name="R_MAEALFAB" localSheetId="0">#REF!</definedName>
    <definedName name="R_MAEALFAB">#REF!</definedName>
    <definedName name="R_MAEANALF" localSheetId="0">#REF!</definedName>
    <definedName name="R_MAEANALF">#REF!</definedName>
    <definedName name="R_MAELENDO" localSheetId="0">#REF!</definedName>
    <definedName name="R_MAELENDO">#REF!</definedName>
    <definedName name="R_MORAMAE" localSheetId="0">#REF!</definedName>
    <definedName name="R_MORAMAE">#REF!</definedName>
    <definedName name="R_MORAMAEPAI" localSheetId="0">#REF!</definedName>
    <definedName name="R_MORAMAEPAI">#REF!</definedName>
    <definedName name="R_MORAPAI" localSheetId="0">#REF!</definedName>
    <definedName name="R_MORAPAI">#REF!</definedName>
    <definedName name="R_NMAELENDO" localSheetId="0">#REF!</definedName>
    <definedName name="R_NMAELENDO">#REF!</definedName>
    <definedName name="R_NMORAMAE" localSheetId="0">#REF!</definedName>
    <definedName name="R_NMORAMAE">#REF!</definedName>
    <definedName name="R_NMORAPAI" localSheetId="0">#REF!</definedName>
    <definedName name="R_NMORAPAI">#REF!</definedName>
    <definedName name="R_NPAILENDO" localSheetId="0">#REF!</definedName>
    <definedName name="R_NPAILENDO">#REF!</definedName>
    <definedName name="R_PAILENDO" localSheetId="0">#REF!</definedName>
    <definedName name="R_PAILENDO">#REF!</definedName>
    <definedName name="REDUCAN" localSheetId="0">#REF!</definedName>
    <definedName name="REDUCAN">#REF!</definedName>
    <definedName name="RENDMUNIC" localSheetId="0">#REF!</definedName>
    <definedName name="RENDMUNIC">#REF!</definedName>
    <definedName name="RENE" localSheetId="0">#REF!</definedName>
    <definedName name="RENE">#REF!</definedName>
    <definedName name="RESULT" localSheetId="0">#REF!</definedName>
    <definedName name="RESULT">#REF!</definedName>
    <definedName name="RESULT_E" localSheetId="0">#REF!</definedName>
    <definedName name="RESULT_E">#REF!</definedName>
    <definedName name="RESULT_E_1" localSheetId="0">#REF!</definedName>
    <definedName name="RESULT_E_1">#REF!</definedName>
    <definedName name="RESULT_E_10" localSheetId="0">#REF!</definedName>
    <definedName name="RESULT_E_10">#REF!</definedName>
    <definedName name="RESULT_E_11" localSheetId="0">#REF!</definedName>
    <definedName name="RESULT_E_11">#REF!</definedName>
    <definedName name="RESULT_E_15" localSheetId="0">#REF!</definedName>
    <definedName name="RESULT_E_15">#REF!</definedName>
    <definedName name="RESULT_E_16" localSheetId="0">#REF!</definedName>
    <definedName name="RESULT_E_16">#REF!</definedName>
    <definedName name="RESULT_E_5" localSheetId="0">#REF!</definedName>
    <definedName name="RESULT_E_5">#REF!</definedName>
    <definedName name="RESULT_E_6" localSheetId="0">#REF!</definedName>
    <definedName name="RESULT_E_6">#REF!</definedName>
    <definedName name="RESULT_ES" localSheetId="0">#REF!</definedName>
    <definedName name="RESULT_ES">#REF!</definedName>
    <definedName name="RESULT_SP" localSheetId="0">#REF!</definedName>
    <definedName name="RESULT_SP">#REF!</definedName>
    <definedName name="RESULT01" localSheetId="0">#REF!</definedName>
    <definedName name="RESULT01">#REF!</definedName>
    <definedName name="RESULT02" localSheetId="0">#REF!</definedName>
    <definedName name="RESULT02">#REF!</definedName>
    <definedName name="RESULT03" localSheetId="0">#REF!</definedName>
    <definedName name="RESULT03">#REF!</definedName>
    <definedName name="RESULT04" localSheetId="0">#REF!</definedName>
    <definedName name="RESULT04">#REF!</definedName>
    <definedName name="RESULT05" localSheetId="0">#REF!</definedName>
    <definedName name="RESULT05">#REF!</definedName>
    <definedName name="RESULT06" localSheetId="0">#REF!</definedName>
    <definedName name="RESULT06">#REF!</definedName>
    <definedName name="RESULT07" localSheetId="0">#REF!</definedName>
    <definedName name="RESULT07">#REF!</definedName>
    <definedName name="RESULT2" localSheetId="0">#REF!</definedName>
    <definedName name="RESULT2">#REF!</definedName>
    <definedName name="RESULT2004SUP" localSheetId="0">#REF!</definedName>
    <definedName name="RESULT2004SUP">#REF!</definedName>
    <definedName name="RESULT2006SUP" localSheetId="0">#REF!</definedName>
    <definedName name="RESULT2006SUP">#REF!</definedName>
    <definedName name="RESULT4" localSheetId="0">#REF!</definedName>
    <definedName name="RESULT4">#REF!</definedName>
    <definedName name="RESULT5" localSheetId="0">#REF!</definedName>
    <definedName name="RESULT5">#REF!</definedName>
    <definedName name="RESULT82" localSheetId="0">#REF!</definedName>
    <definedName name="RESULT82">#REF!</definedName>
    <definedName name="RESULT83" localSheetId="0">#REF!</definedName>
    <definedName name="RESULT83">#REF!</definedName>
    <definedName name="RESULT84" localSheetId="0">#REF!</definedName>
    <definedName name="RESULT84">#REF!</definedName>
    <definedName name="RESULT85" localSheetId="0">#REF!</definedName>
    <definedName name="RESULT85">#REF!</definedName>
    <definedName name="RESULT86" localSheetId="0">#REF!</definedName>
    <definedName name="RESULT86">#REF!</definedName>
    <definedName name="RESULT87" localSheetId="0">#REF!</definedName>
    <definedName name="RESULT87">#REF!</definedName>
    <definedName name="RESULT88" localSheetId="0">#REF!</definedName>
    <definedName name="RESULT88">#REF!</definedName>
    <definedName name="RESULT89" localSheetId="0">#REF!</definedName>
    <definedName name="RESULT89">#REF!</definedName>
    <definedName name="RESULT9" localSheetId="0">#REF!</definedName>
    <definedName name="RESULT9">#REF!</definedName>
    <definedName name="RESULT90" localSheetId="0">#REF!</definedName>
    <definedName name="RESULT90">#REF!</definedName>
    <definedName name="RESULT92" localSheetId="0">#REF!</definedName>
    <definedName name="RESULT92">#REF!</definedName>
    <definedName name="RESULT93" localSheetId="0">#REF!</definedName>
    <definedName name="RESULT93">#REF!</definedName>
    <definedName name="RESULT95" localSheetId="0">#REF!</definedName>
    <definedName name="RESULT95">#REF!</definedName>
    <definedName name="RESULT96" localSheetId="0">#REF!</definedName>
    <definedName name="RESULT96">#REF!</definedName>
    <definedName name="RESULT97" localSheetId="0">#REF!</definedName>
    <definedName name="RESULT97">#REF!</definedName>
    <definedName name="RESULT98" localSheetId="0">#REF!</definedName>
    <definedName name="RESULT98">#REF!</definedName>
    <definedName name="RESULT99" localSheetId="0">#REF!</definedName>
    <definedName name="RESULT99">#REF!</definedName>
    <definedName name="RESULTCE05" localSheetId="0">#REF!</definedName>
    <definedName name="RESULTCE05">#REF!</definedName>
    <definedName name="RESUMO" localSheetId="0">#REF!</definedName>
    <definedName name="RESUMO">#REF!</definedName>
    <definedName name="REVCIEN" localSheetId="0">#REF!</definedName>
    <definedName name="REVCIEN">#REF!</definedName>
    <definedName name="REVHUM" localSheetId="0">#REF!</definedName>
    <definedName name="REVHUM">#REF!</definedName>
    <definedName name="REVINFO" localSheetId="0">#REF!</definedName>
    <definedName name="REVINFO">#REF!</definedName>
    <definedName name="ROMANC" localSheetId="0">#REF!</definedName>
    <definedName name="ROMANC">#REF!</definedName>
    <definedName name="RTRAB" localSheetId="0">#REF!</definedName>
    <definedName name="RTRAB">#REF!</definedName>
    <definedName name="RUR" localSheetId="0">#REF!</definedName>
    <definedName name="RUR">#REF!</definedName>
    <definedName name="SAI_01" localSheetId="0">#REF!</definedName>
    <definedName name="SAI_01">#REF!</definedName>
    <definedName name="SAI_02" localSheetId="0">#REF!</definedName>
    <definedName name="SAI_02">#REF!</definedName>
    <definedName name="SAI_03" localSheetId="0">#REF!</definedName>
    <definedName name="SAI_03">#REF!</definedName>
    <definedName name="SAI_04" localSheetId="0">#REF!</definedName>
    <definedName name="SAI_04">#REF!</definedName>
    <definedName name="SAI_05" localSheetId="0">#REF!</definedName>
    <definedName name="SAI_05">#REF!</definedName>
    <definedName name="SAI_06" localSheetId="0">#REF!</definedName>
    <definedName name="SAI_06">#REF!</definedName>
    <definedName name="SAI_07" localSheetId="0">#REF!</definedName>
    <definedName name="SAI_07">#REF!</definedName>
    <definedName name="SAI1BT" localSheetId="0">#REF!</definedName>
    <definedName name="SAI1BT">#REF!</definedName>
    <definedName name="SAIDA" localSheetId="0">#REF!</definedName>
    <definedName name="SAIDA">#REF!</definedName>
    <definedName name="SAIDA1" localSheetId="0">#REF!</definedName>
    <definedName name="SAIDA1">#REF!</definedName>
    <definedName name="SAIDA1_M" localSheetId="0">#REF!</definedName>
    <definedName name="SAIDA1_M">#REF!</definedName>
    <definedName name="SAIDA1_MED" localSheetId="0">#REF!</definedName>
    <definedName name="SAIDA1_MED">#REF!</definedName>
    <definedName name="SAIDA1_Q1" localSheetId="0">#REF!</definedName>
    <definedName name="SAIDA1_Q1">#REF!</definedName>
    <definedName name="SAIDA1_Q3" localSheetId="0">#REF!</definedName>
    <definedName name="SAIDA1_Q3">#REF!</definedName>
    <definedName name="SAIDA2" localSheetId="0">#REF!</definedName>
    <definedName name="SAIDA2">#REF!</definedName>
    <definedName name="SAIDA2_M" localSheetId="0">#REF!</definedName>
    <definedName name="SAIDA2_M">#REF!</definedName>
    <definedName name="SAIDA2_MED" localSheetId="0">#REF!</definedName>
    <definedName name="SAIDA2_MED">#REF!</definedName>
    <definedName name="SAIDA2_Q1" localSheetId="0">#REF!</definedName>
    <definedName name="SAIDA2_Q1">#REF!</definedName>
    <definedName name="SAIDA2_Q3" localSheetId="0">#REF!</definedName>
    <definedName name="SAIDA2_Q3">#REF!</definedName>
    <definedName name="SPSS">[8]Figure5.6!$B$2:$X$30</definedName>
    <definedName name="T_IDH" localSheetId="0">#REF!</definedName>
    <definedName name="T_IDH">#REF!</definedName>
    <definedName name="T_NOTAM4" localSheetId="0">#REF!</definedName>
    <definedName name="T_NOTAM4">#REF!</definedName>
    <definedName name="T_NOTAM8" localSheetId="0">#REF!</definedName>
    <definedName name="T_NOTAM8">#REF!</definedName>
    <definedName name="T_NOTAP4" localSheetId="0">#REF!</definedName>
    <definedName name="T_NOTAP4">#REF!</definedName>
    <definedName name="T_NOTAP8" localSheetId="0">#REF!</definedName>
    <definedName name="T_NOTAP8">#REF!</definedName>
    <definedName name="T_TX_ABANDONO" localSheetId="0">#REF!</definedName>
    <definedName name="T_TX_ABANDONO">#REF!</definedName>
    <definedName name="T_TX_ABANDONO_DIF" localSheetId="0">#REF!</definedName>
    <definedName name="T_TX_ABANDONO_DIF">#REF!</definedName>
    <definedName name="T_TX_APROVACAO" localSheetId="0">#REF!</definedName>
    <definedName name="T_TX_APROVACAO">#REF!</definedName>
    <definedName name="T_TX_APROVACAO_DIF" localSheetId="0">#REF!</definedName>
    <definedName name="T_TX_APROVACAO_DIF">#REF!</definedName>
    <definedName name="T_TX_REPROVACA" localSheetId="0">#REF!</definedName>
    <definedName name="T_TX_REPROVACA">#REF!</definedName>
    <definedName name="T_TX_REPROVACA_DIF" localSheetId="0">#REF!</definedName>
    <definedName name="T_TX_REPROVACA_DIF">#REF!</definedName>
    <definedName name="TAXA_DE_APROVA__O" localSheetId="0">#REF!</definedName>
    <definedName name="TAXA_DE_APROVA__O">#REF!</definedName>
    <definedName name="TAXA_DE_APROVA__O2" localSheetId="0">#REF!</definedName>
    <definedName name="TAXA_DE_APROVA__O2">#REF!</definedName>
    <definedName name="TAXA_DE_APROVA__O3" localSheetId="0">#REF!</definedName>
    <definedName name="TAXA_DE_APROVA__O3">#REF!</definedName>
    <definedName name="_xlnm.Print_Titles" localSheetId="0">#REF!</definedName>
    <definedName name="_xlnm.Print_Titles">#REF!</definedName>
    <definedName name="Titulos_de_impressao2" localSheetId="0">#REF!</definedName>
    <definedName name="Titulos_de_impressao2">#REF!</definedName>
    <definedName name="totmunic05PE" localSheetId="0">#REF!</definedName>
    <definedName name="totmunic05PE">#REF!</definedName>
    <definedName name="totmunicba_pevar" localSheetId="0">#REF!</definedName>
    <definedName name="totmunicba_pevar">#REF!</definedName>
    <definedName name="totmunicBA00" localSheetId="0">#REF!</definedName>
    <definedName name="totmunicBA00">#REF!</definedName>
    <definedName name="totmunicBA05" localSheetId="0">#REF!</definedName>
    <definedName name="totmunicBA05">#REF!</definedName>
    <definedName name="totmunicBAvar" localSheetId="0">#REF!</definedName>
    <definedName name="totmunicBAvar">#REF!</definedName>
    <definedName name="totmunicPEvar" localSheetId="0">#REF!</definedName>
    <definedName name="totmunicPEvar">#REF!</definedName>
    <definedName name="toto">'[9]Graph 3.7.a'!$B$125:$C$151</definedName>
    <definedName name="VAR1_05_BR" localSheetId="0">#REF!</definedName>
    <definedName name="VAR1_05_BR">#REF!</definedName>
    <definedName name="VAR1_05_BR2" localSheetId="0">#REF!</definedName>
    <definedName name="VAR1_05_BR2">#REF!</definedName>
    <definedName name="VAR1_05_BR2Q" localSheetId="0">#REF!</definedName>
    <definedName name="VAR1_05_BR2Q">#REF!</definedName>
    <definedName name="VAR1_05_CO" localSheetId="0">#REF!</definedName>
    <definedName name="VAR1_05_CO">#REF!</definedName>
    <definedName name="VAR1_05_CO2Q" localSheetId="0">#REF!</definedName>
    <definedName name="VAR1_05_CO2Q">#REF!</definedName>
    <definedName name="VAR1_05_NE" localSheetId="0">#REF!</definedName>
    <definedName name="VAR1_05_NE">#REF!</definedName>
    <definedName name="VAR1_05_NE2Q" localSheetId="0">#REF!</definedName>
    <definedName name="VAR1_05_NE2Q">#REF!</definedName>
    <definedName name="VAR1_05_NO" localSheetId="0">#REF!</definedName>
    <definedName name="VAR1_05_NO">#REF!</definedName>
    <definedName name="VAR1_05_NO2Q" localSheetId="0">#REF!</definedName>
    <definedName name="VAR1_05_NO2Q">#REF!</definedName>
    <definedName name="VAR1_05_SE" localSheetId="0">#REF!</definedName>
    <definedName name="VAR1_05_SE">#REF!</definedName>
    <definedName name="VAR1_05_SE2Q" localSheetId="0">#REF!</definedName>
    <definedName name="VAR1_05_SE2Q">#REF!</definedName>
    <definedName name="VAR1_05_SU" localSheetId="0">#REF!</definedName>
    <definedName name="VAR1_05_SU">#REF!</definedName>
    <definedName name="VAR1_05_SU2Q" localSheetId="0">#REF!</definedName>
    <definedName name="VAR1_05_SU2Q">#REF!</definedName>
    <definedName name="VAR10_05_BR" localSheetId="0">#REF!</definedName>
    <definedName name="VAR10_05_BR">#REF!</definedName>
    <definedName name="VAR10_05_BR2" localSheetId="0">#REF!</definedName>
    <definedName name="VAR10_05_BR2">#REF!</definedName>
    <definedName name="VAR2_05_BR" localSheetId="0">#REF!</definedName>
    <definedName name="VAR2_05_BR">#REF!</definedName>
    <definedName name="VAR2_05_BR2" localSheetId="0">#REF!</definedName>
    <definedName name="VAR2_05_BR2">#REF!</definedName>
    <definedName name="VAR2_05_BR2Q" localSheetId="0">#REF!</definedName>
    <definedName name="VAR2_05_BR2Q">#REF!</definedName>
    <definedName name="VAR2_05_CO" localSheetId="0">#REF!</definedName>
    <definedName name="VAR2_05_CO">#REF!</definedName>
    <definedName name="VAR2_05_CO2Q" localSheetId="0">#REF!</definedName>
    <definedName name="VAR2_05_CO2Q">#REF!</definedName>
    <definedName name="VAR2_05_NE" localSheetId="0">#REF!</definedName>
    <definedName name="VAR2_05_NE">#REF!</definedName>
    <definedName name="VAR2_05_NE2Q" localSheetId="0">#REF!</definedName>
    <definedName name="VAR2_05_NE2Q">#REF!</definedName>
    <definedName name="VAR2_05_NO" localSheetId="0">#REF!</definedName>
    <definedName name="VAR2_05_NO">#REF!</definedName>
    <definedName name="VAR2_05_NO2Q" localSheetId="0">#REF!</definedName>
    <definedName name="VAR2_05_NO2Q">#REF!</definedName>
    <definedName name="VAR2_05_SE" localSheetId="0">#REF!</definedName>
    <definedName name="VAR2_05_SE">#REF!</definedName>
    <definedName name="VAR2_05_SE2Q" localSheetId="0">#REF!</definedName>
    <definedName name="VAR2_05_SE2Q">#REF!</definedName>
    <definedName name="VAR2_05_SU" localSheetId="0">#REF!</definedName>
    <definedName name="VAR2_05_SU">#REF!</definedName>
    <definedName name="VAR2_05_SU2Q" localSheetId="0">#REF!</definedName>
    <definedName name="VAR2_05_SU2Q">#REF!</definedName>
    <definedName name="VAR2C1_05_BR" localSheetId="0">#REF!</definedName>
    <definedName name="VAR2C1_05_BR">#REF!</definedName>
    <definedName name="VAR2C1_05_CO" localSheetId="0">#REF!</definedName>
    <definedName name="VAR2C1_05_CO">#REF!</definedName>
    <definedName name="VAR2C1_05_NE" localSheetId="0">#REF!</definedName>
    <definedName name="VAR2C1_05_NE">#REF!</definedName>
    <definedName name="VAR2C1_05_NO" localSheetId="0">#REF!</definedName>
    <definedName name="VAR2C1_05_NO">#REF!</definedName>
    <definedName name="VAR2C1_05_SE" localSheetId="0">#REF!</definedName>
    <definedName name="VAR2C1_05_SE">#REF!</definedName>
    <definedName name="VAR2C1_05_SU" localSheetId="0">#REF!</definedName>
    <definedName name="VAR2C1_05_SU">#REF!</definedName>
    <definedName name="VAR2C2_05_BR" localSheetId="0">#REF!</definedName>
    <definedName name="VAR2C2_05_BR">#REF!</definedName>
    <definedName name="VAR2C2_05_CO" localSheetId="0">#REF!</definedName>
    <definedName name="VAR2C2_05_CO">#REF!</definedName>
    <definedName name="VAR2C2_05_NE" localSheetId="0">#REF!</definedName>
    <definedName name="VAR2C2_05_NE">#REF!</definedName>
    <definedName name="VAR2C2_05_NO" localSheetId="0">#REF!</definedName>
    <definedName name="VAR2C2_05_NO">#REF!</definedName>
    <definedName name="VAR2C2_05_SE" localSheetId="0">#REF!</definedName>
    <definedName name="VAR2C2_05_SE">#REF!</definedName>
    <definedName name="VAR2C2_05_SU" localSheetId="0">#REF!</definedName>
    <definedName name="VAR2C2_05_SU">#REF!</definedName>
    <definedName name="VAR2C3_05_BR" localSheetId="0">#REF!</definedName>
    <definedName name="VAR2C3_05_BR">#REF!</definedName>
    <definedName name="VAR2C3_05_CO" localSheetId="0">#REF!</definedName>
    <definedName name="VAR2C3_05_CO">#REF!</definedName>
    <definedName name="VAR2C3_05_NE" localSheetId="0">#REF!</definedName>
    <definedName name="VAR2C3_05_NE">#REF!</definedName>
    <definedName name="VAR2C3_05_NO" localSheetId="0">#REF!</definedName>
    <definedName name="VAR2C3_05_NO">#REF!</definedName>
    <definedName name="VAR2C3_05_SE" localSheetId="0">#REF!</definedName>
    <definedName name="VAR2C3_05_SE">#REF!</definedName>
    <definedName name="VAR2C3_05_SU" localSheetId="0">#REF!</definedName>
    <definedName name="VAR2C3_05_SU">#REF!</definedName>
    <definedName name="VAR2C4_05_BR" localSheetId="0">#REF!</definedName>
    <definedName name="VAR2C4_05_BR">#REF!</definedName>
    <definedName name="VAR2C4_05_CO" localSheetId="0">#REF!</definedName>
    <definedName name="VAR2C4_05_CO">#REF!</definedName>
    <definedName name="VAR2C4_05_NE" localSheetId="0">#REF!</definedName>
    <definedName name="VAR2C4_05_NE">#REF!</definedName>
    <definedName name="VAR2C4_05_NO" localSheetId="0">#REF!</definedName>
    <definedName name="VAR2C4_05_NO">#REF!</definedName>
    <definedName name="VAR2C4_05_SE" localSheetId="0">#REF!</definedName>
    <definedName name="VAR2C4_05_SE">#REF!</definedName>
    <definedName name="VAR2C4_05_SU" localSheetId="0">#REF!</definedName>
    <definedName name="VAR2C4_05_SU">#REF!</definedName>
    <definedName name="VAR2C5_05_BR" localSheetId="0">#REF!</definedName>
    <definedName name="VAR2C5_05_BR">#REF!</definedName>
    <definedName name="VAR2C5_05_CO" localSheetId="0">#REF!</definedName>
    <definedName name="VAR2C5_05_CO">#REF!</definedName>
    <definedName name="VAR2C5_05_NE" localSheetId="0">#REF!</definedName>
    <definedName name="VAR2C5_05_NE">#REF!</definedName>
    <definedName name="VAR2C5_05_NO" localSheetId="0">#REF!</definedName>
    <definedName name="VAR2C5_05_NO">#REF!</definedName>
    <definedName name="VAR2C5_05_SE" localSheetId="0">#REF!</definedName>
    <definedName name="VAR2C5_05_SE">#REF!</definedName>
    <definedName name="VAR2C5_05_SU" localSheetId="0">#REF!</definedName>
    <definedName name="VAR2C5_05_SU">#REF!</definedName>
    <definedName name="VAR3_05_BR" localSheetId="0">#REF!</definedName>
    <definedName name="VAR3_05_BR">#REF!</definedName>
    <definedName name="VAR3_05_BR2" localSheetId="0">#REF!</definedName>
    <definedName name="VAR3_05_BR2">#REF!</definedName>
    <definedName name="VAR3_05_BR2Q" localSheetId="0">#REF!</definedName>
    <definedName name="VAR3_05_BR2Q">#REF!</definedName>
    <definedName name="VAR3_05_CO" localSheetId="0">#REF!</definedName>
    <definedName name="VAR3_05_CO">#REF!</definedName>
    <definedName name="VAR3_05_CO2Q" localSheetId="0">#REF!</definedName>
    <definedName name="VAR3_05_CO2Q">#REF!</definedName>
    <definedName name="VAR3_05_NE" localSheetId="0">#REF!</definedName>
    <definedName name="VAR3_05_NE">#REF!</definedName>
    <definedName name="VAR3_05_NE2Q" localSheetId="0">#REF!</definedName>
    <definedName name="VAR3_05_NE2Q">#REF!</definedName>
    <definedName name="VAR3_05_NO" localSheetId="0">#REF!</definedName>
    <definedName name="VAR3_05_NO">#REF!</definedName>
    <definedName name="VAR3_05_NO2Q" localSheetId="0">#REF!</definedName>
    <definedName name="VAR3_05_NO2Q">#REF!</definedName>
    <definedName name="VAR3_05_SE" localSheetId="0">#REF!</definedName>
    <definedName name="VAR3_05_SE">#REF!</definedName>
    <definedName name="VAR3_05_SE2Q" localSheetId="0">#REF!</definedName>
    <definedName name="VAR3_05_SE2Q">#REF!</definedName>
    <definedName name="VAR3_05_SU" localSheetId="0">#REF!</definedName>
    <definedName name="VAR3_05_SU">#REF!</definedName>
    <definedName name="VAR3_05_SU2Q" localSheetId="0">#REF!</definedName>
    <definedName name="VAR3_05_SU2Q">#REF!</definedName>
    <definedName name="VAR4_05_BR" localSheetId="0">#REF!</definedName>
    <definedName name="VAR4_05_BR">#REF!</definedName>
    <definedName name="VAR4_05_BR2" localSheetId="0">#REF!</definedName>
    <definedName name="VAR4_05_BR2">#REF!</definedName>
    <definedName name="VAR4_05_BR2Q" localSheetId="0">#REF!</definedName>
    <definedName name="VAR4_05_BR2Q">#REF!</definedName>
    <definedName name="VAR4_05_CO" localSheetId="0">#REF!</definedName>
    <definedName name="VAR4_05_CO">#REF!</definedName>
    <definedName name="VAR4_05_CO2Q" localSheetId="0">#REF!</definedName>
    <definedName name="VAR4_05_CO2Q">#REF!</definedName>
    <definedName name="VAR4_05_NE" localSheetId="0">#REF!</definedName>
    <definedName name="VAR4_05_NE">#REF!</definedName>
    <definedName name="VAR4_05_NE2Q" localSheetId="0">#REF!</definedName>
    <definedName name="VAR4_05_NE2Q">#REF!</definedName>
    <definedName name="VAR4_05_NO" localSheetId="0">#REF!</definedName>
    <definedName name="VAR4_05_NO">#REF!</definedName>
    <definedName name="VAR4_05_NO2Q" localSheetId="0">#REF!</definedName>
    <definedName name="VAR4_05_NO2Q">#REF!</definedName>
    <definedName name="VAR4_05_SE" localSheetId="0">#REF!</definedName>
    <definedName name="VAR4_05_SE">#REF!</definedName>
    <definedName name="VAR4_05_SE2Q" localSheetId="0">#REF!</definedName>
    <definedName name="VAR4_05_SE2Q">#REF!</definedName>
    <definedName name="VAR4_05_SU" localSheetId="0">#REF!</definedName>
    <definedName name="VAR4_05_SU">#REF!</definedName>
    <definedName name="VAR4_05_SU2Q" localSheetId="0">#REF!</definedName>
    <definedName name="VAR4_05_SU2Q">#REF!</definedName>
    <definedName name="VAR5_05_BR" localSheetId="0">#REF!</definedName>
    <definedName name="VAR5_05_BR">#REF!</definedName>
    <definedName name="VAR5_05_BR2" localSheetId="0">#REF!</definedName>
    <definedName name="VAR5_05_BR2">#REF!</definedName>
    <definedName name="VAR5_05_BR2Q" localSheetId="0">#REF!</definedName>
    <definedName name="VAR5_05_BR2Q">#REF!</definedName>
    <definedName name="VAR5_05_CO" localSheetId="0">#REF!</definedName>
    <definedName name="VAR5_05_CO">#REF!</definedName>
    <definedName name="VAR5_05_CO2Q" localSheetId="0">#REF!</definedName>
    <definedName name="VAR5_05_CO2Q">#REF!</definedName>
    <definedName name="VAR5_05_NE" localSheetId="0">#REF!</definedName>
    <definedName name="VAR5_05_NE">#REF!</definedName>
    <definedName name="VAR5_05_NE2Q" localSheetId="0">#REF!</definedName>
    <definedName name="VAR5_05_NE2Q">#REF!</definedName>
    <definedName name="VAR5_05_NO" localSheetId="0">#REF!</definedName>
    <definedName name="VAR5_05_NO">#REF!</definedName>
    <definedName name="VAR5_05_NO2Q" localSheetId="0">#REF!</definedName>
    <definedName name="VAR5_05_NO2Q">#REF!</definedName>
    <definedName name="VAR5_05_SE" localSheetId="0">#REF!</definedName>
    <definedName name="VAR5_05_SE">#REF!</definedName>
    <definedName name="VAR5_05_SE2Q" localSheetId="0">#REF!</definedName>
    <definedName name="VAR5_05_SE2Q">#REF!</definedName>
    <definedName name="VAR5_05_SU" localSheetId="0">#REF!</definedName>
    <definedName name="VAR5_05_SU">#REF!</definedName>
    <definedName name="VAR5_05_SU2Q" localSheetId="0">#REF!</definedName>
    <definedName name="VAR5_05_SU2Q">#REF!</definedName>
    <definedName name="VAR8_05_BR" localSheetId="0">#REF!</definedName>
    <definedName name="VAR8_05_BR">#REF!</definedName>
    <definedName name="VAR8_05_BR2" localSheetId="0">#REF!</definedName>
    <definedName name="VAR8_05_BR2">#REF!</definedName>
    <definedName name="VAR9_05_BR" localSheetId="0">#REF!</definedName>
    <definedName name="VAR9_05_BR">#REF!</definedName>
    <definedName name="VAR9_05_BR2" localSheetId="0">#REF!</definedName>
    <definedName name="VAR9_05_BR2">#REF!</definedName>
    <definedName name="VARC1_05_BR" localSheetId="0">#REF!</definedName>
    <definedName name="VARC1_05_BR">#REF!</definedName>
    <definedName name="VARC1_05_CO" localSheetId="0">#REF!</definedName>
    <definedName name="VARC1_05_CO">#REF!</definedName>
    <definedName name="VARC1_05_NE" localSheetId="0">#REF!</definedName>
    <definedName name="VARC1_05_NE">#REF!</definedName>
    <definedName name="VARC1_05_NO" localSheetId="0">#REF!</definedName>
    <definedName name="VARC1_05_NO">#REF!</definedName>
    <definedName name="VARC1_05_SE" localSheetId="0">#REF!</definedName>
    <definedName name="VARC1_05_SE">#REF!</definedName>
    <definedName name="VARC1_05_SU" localSheetId="0">#REF!</definedName>
    <definedName name="VARC1_05_SU">#REF!</definedName>
    <definedName name="VARC2_05_BR" localSheetId="0">#REF!</definedName>
    <definedName name="VARC2_05_BR">#REF!</definedName>
    <definedName name="VARC2_05_CO" localSheetId="0">#REF!</definedName>
    <definedName name="VARC2_05_CO">#REF!</definedName>
    <definedName name="VARC2_05_NE" localSheetId="0">#REF!</definedName>
    <definedName name="VARC2_05_NE">#REF!</definedName>
    <definedName name="VARC2_05_NO" localSheetId="0">#REF!</definedName>
    <definedName name="VARC2_05_NO">#REF!</definedName>
    <definedName name="VARC2_05_SE" localSheetId="0">#REF!</definedName>
    <definedName name="VARC2_05_SE">#REF!</definedName>
    <definedName name="VARC2_05_SU" localSheetId="0">#REF!</definedName>
    <definedName name="VARC2_05_SU">#REF!</definedName>
    <definedName name="VARC3_05_BR" localSheetId="0">#REF!</definedName>
    <definedName name="VARC3_05_BR">#REF!</definedName>
    <definedName name="VARC3_05_CO" localSheetId="0">#REF!</definedName>
    <definedName name="VARC3_05_CO">#REF!</definedName>
    <definedName name="VARC3_05_NE" localSheetId="0">#REF!</definedName>
    <definedName name="VARC3_05_NE">#REF!</definedName>
    <definedName name="VARC3_05_NO" localSheetId="0">#REF!</definedName>
    <definedName name="VARC3_05_NO">#REF!</definedName>
    <definedName name="VARC3_05_SE" localSheetId="0">#REF!</definedName>
    <definedName name="VARC3_05_SE">#REF!</definedName>
    <definedName name="VARC3_05_SU" localSheetId="0">#REF!</definedName>
    <definedName name="VARC3_05_SU">#REF!</definedName>
    <definedName name="VARC4_05_BR" localSheetId="0">#REF!</definedName>
    <definedName name="VARC4_05_BR">#REF!</definedName>
    <definedName name="VARC4_05_CO" localSheetId="0">#REF!</definedName>
    <definedName name="VARC4_05_CO">#REF!</definedName>
    <definedName name="VARC4_05_NE" localSheetId="0">#REF!</definedName>
    <definedName name="VARC4_05_NE">#REF!</definedName>
    <definedName name="VARC4_05_NO" localSheetId="0">#REF!</definedName>
    <definedName name="VARC4_05_NO">#REF!</definedName>
    <definedName name="VARC4_05_SE" localSheetId="0">#REF!</definedName>
    <definedName name="VARC4_05_SE">#REF!</definedName>
    <definedName name="VARC4_05_SU" localSheetId="0">#REF!</definedName>
    <definedName name="VARC4_05_SU">#REF!</definedName>
    <definedName name="VARC5_05_BR" localSheetId="0">#REF!</definedName>
    <definedName name="VARC5_05_BR">#REF!</definedName>
    <definedName name="VARC5_05_CO" localSheetId="0">#REF!</definedName>
    <definedName name="VARC5_05_CO">#REF!</definedName>
    <definedName name="VARC5_05_NE" localSheetId="0">#REF!</definedName>
    <definedName name="VARC5_05_NE">#REF!</definedName>
    <definedName name="VARC5_05_NO" localSheetId="0">#REF!</definedName>
    <definedName name="VARC5_05_NO">#REF!</definedName>
    <definedName name="VARC5_05_SE" localSheetId="0">#REF!</definedName>
    <definedName name="VARC5_05_SE">#REF!</definedName>
    <definedName name="VARC5_05_SU" localSheetId="0">#REF!</definedName>
    <definedName name="VARC5_05_SU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4" l="1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B49" i="5"/>
  <c r="B47" i="5"/>
  <c r="B45" i="5"/>
  <c r="B43" i="5"/>
  <c r="B41" i="5"/>
  <c r="B39" i="5"/>
  <c r="B37" i="5"/>
  <c r="B35" i="5"/>
  <c r="B33" i="5"/>
  <c r="B31" i="5"/>
  <c r="B29" i="5"/>
  <c r="B27" i="5"/>
  <c r="B25" i="5"/>
  <c r="B23" i="5"/>
  <c r="B21" i="5"/>
  <c r="B19" i="5"/>
  <c r="B17" i="5"/>
  <c r="B15" i="5"/>
  <c r="B13" i="5"/>
  <c r="B11" i="5"/>
  <c r="B9" i="5"/>
  <c r="B7" i="5"/>
  <c r="B5" i="5"/>
  <c r="C3" i="5"/>
  <c r="D3" i="5" s="1"/>
  <c r="E3" i="5" s="1"/>
  <c r="F3" i="5" s="1"/>
  <c r="G3" i="5" s="1"/>
  <c r="H3" i="5" s="1"/>
  <c r="I3" i="5" s="1"/>
  <c r="J3" i="5" s="1"/>
  <c r="K3" i="5" s="1"/>
  <c r="L3" i="5" s="1"/>
  <c r="M3" i="5" s="1"/>
  <c r="N3" i="5" s="1"/>
  <c r="O3" i="5" s="1"/>
  <c r="P3" i="5" s="1"/>
  <c r="Q3" i="5" s="1"/>
  <c r="R3" i="5" s="1"/>
  <c r="S3" i="5" s="1"/>
  <c r="T3" i="5" s="1"/>
  <c r="U3" i="5" s="1"/>
  <c r="V3" i="5" s="1"/>
  <c r="W3" i="5" s="1"/>
  <c r="X3" i="5" s="1"/>
  <c r="Y3" i="5" s="1"/>
  <c r="Z3" i="5" s="1"/>
  <c r="AA3" i="5" s="1"/>
  <c r="AB3" i="5" s="1"/>
  <c r="AC3" i="5" s="1"/>
  <c r="AD3" i="5" s="1"/>
  <c r="AE3" i="5" s="1"/>
  <c r="AF3" i="5" s="1"/>
  <c r="AG3" i="5" s="1"/>
  <c r="AH3" i="5" s="1"/>
  <c r="AI3" i="5" s="1"/>
  <c r="AJ3" i="5" s="1"/>
  <c r="AK3" i="5" s="1"/>
  <c r="AL3" i="5" s="1"/>
  <c r="AM3" i="5" s="1"/>
  <c r="AN3" i="5" s="1"/>
  <c r="AO3" i="5" s="1"/>
  <c r="AP3" i="5" s="1"/>
  <c r="AQ3" i="5" s="1"/>
  <c r="AR3" i="5" s="1"/>
  <c r="AS3" i="5" s="1"/>
  <c r="AT3" i="5" s="1"/>
  <c r="AU3" i="5" s="1"/>
  <c r="AV3" i="5" s="1"/>
  <c r="AW3" i="5" s="1"/>
  <c r="AX3" i="5" s="1"/>
  <c r="AY3" i="5" s="1"/>
  <c r="AZ3" i="5" s="1"/>
  <c r="BA3" i="5" s="1"/>
  <c r="BB3" i="5" s="1"/>
  <c r="BC3" i="5" s="1"/>
  <c r="BD3" i="5" s="1"/>
  <c r="BE3" i="5" s="1"/>
  <c r="BF3" i="5" s="1"/>
  <c r="BG3" i="5" s="1"/>
  <c r="BH3" i="5" s="1"/>
  <c r="BI3" i="5" s="1"/>
  <c r="BJ3" i="5" s="1"/>
  <c r="BK3" i="5" s="1"/>
  <c r="BL3" i="5" s="1"/>
  <c r="BM3" i="5" s="1"/>
  <c r="BN3" i="5" s="1"/>
  <c r="BO3" i="5" s="1"/>
  <c r="BP3" i="5" s="1"/>
  <c r="BQ3" i="5" s="1"/>
  <c r="BR3" i="5" s="1"/>
  <c r="BS3" i="5" s="1"/>
  <c r="BT3" i="5" s="1"/>
  <c r="BU3" i="5" s="1"/>
  <c r="BV3" i="5" s="1"/>
  <c r="BW3" i="5" s="1"/>
  <c r="BX3" i="5" s="1"/>
  <c r="BY3" i="5" s="1"/>
  <c r="BZ3" i="5" s="1"/>
  <c r="CA3" i="5" s="1"/>
  <c r="CB3" i="5" s="1"/>
  <c r="CC3" i="5" s="1"/>
  <c r="CD3" i="5" s="1"/>
  <c r="CE3" i="5" s="1"/>
  <c r="A9" i="4" l="1"/>
  <c r="A10" i="4"/>
  <c r="Y5" i="2"/>
  <c r="A8" i="4"/>
  <c r="A7" i="4"/>
  <c r="A6" i="4"/>
  <c r="A5" i="4"/>
  <c r="A4" i="4"/>
  <c r="A3" i="4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F4" i="2"/>
  <c r="BE4" i="2"/>
  <c r="BB4" i="2"/>
  <c r="B3" i="2" s="1"/>
  <c r="Y6" i="1"/>
  <c r="X4" i="1"/>
  <c r="W4" i="1"/>
  <c r="C2" i="1"/>
  <c r="Y21" i="2" l="1"/>
  <c r="Y7" i="2"/>
  <c r="Y23" i="2"/>
  <c r="Y16" i="2"/>
  <c r="Y9" i="2"/>
  <c r="Y17" i="2"/>
  <c r="Y13" i="2"/>
  <c r="Y14" i="2"/>
  <c r="Y22" i="2"/>
  <c r="Y15" i="2"/>
  <c r="Y8" i="2"/>
  <c r="T7" i="2"/>
  <c r="Y10" i="2"/>
  <c r="Y18" i="2"/>
  <c r="B4" i="2"/>
  <c r="I1" i="2"/>
  <c r="H1" i="2"/>
  <c r="K1" i="2"/>
  <c r="F1" i="2"/>
  <c r="F2" i="2" s="1"/>
  <c r="F8" i="2" s="1"/>
  <c r="B4" i="1"/>
  <c r="G1" i="2"/>
  <c r="G2" i="2" s="1"/>
  <c r="G8" i="2" s="1"/>
  <c r="E1" i="2"/>
  <c r="D1" i="2"/>
  <c r="J1" i="2"/>
  <c r="Y11" i="2"/>
  <c r="Y19" i="2"/>
  <c r="V7" i="2"/>
  <c r="Y12" i="2"/>
  <c r="Y20" i="2"/>
  <c r="L9" i="2"/>
  <c r="L17" i="2"/>
  <c r="L19" i="2"/>
  <c r="L21" i="2"/>
  <c r="L22" i="2"/>
  <c r="O4" i="2"/>
  <c r="N9" i="2"/>
  <c r="Q9" i="2" s="1"/>
  <c r="N10" i="2"/>
  <c r="T10" i="2" s="1"/>
  <c r="N8" i="2"/>
  <c r="U8" i="2" s="1"/>
  <c r="N7" i="2"/>
  <c r="W7" i="2" s="1"/>
  <c r="R10" i="2" l="1"/>
  <c r="S9" i="2"/>
  <c r="R7" i="2"/>
  <c r="V10" i="2"/>
  <c r="S7" i="2"/>
  <c r="W10" i="2"/>
  <c r="T8" i="2"/>
  <c r="X8" i="2"/>
  <c r="Q8" i="2"/>
  <c r="R8" i="2"/>
  <c r="U7" i="2"/>
  <c r="Q7" i="2"/>
  <c r="W9" i="2"/>
  <c r="Q10" i="2"/>
  <c r="V9" i="2"/>
  <c r="U10" i="2"/>
  <c r="S10" i="2"/>
  <c r="R9" i="2"/>
  <c r="X7" i="2"/>
  <c r="U9" i="2"/>
  <c r="X10" i="2"/>
  <c r="W8" i="2"/>
  <c r="T9" i="2"/>
  <c r="S8" i="2"/>
  <c r="V8" i="2"/>
  <c r="X9" i="2"/>
  <c r="L28" i="2"/>
  <c r="L23" i="2"/>
  <c r="L20" i="2"/>
  <c r="L12" i="2"/>
  <c r="L11" i="2"/>
  <c r="L15" i="2"/>
  <c r="L8" i="2"/>
  <c r="L7" i="2"/>
  <c r="L18" i="2"/>
  <c r="L14" i="2"/>
  <c r="L27" i="2" s="1"/>
  <c r="L10" i="2"/>
  <c r="L25" i="2" s="1"/>
  <c r="L13" i="2"/>
  <c r="L16" i="2"/>
  <c r="N11" i="2"/>
  <c r="G14" i="2"/>
  <c r="G13" i="2"/>
  <c r="F15" i="2"/>
  <c r="F11" i="2"/>
  <c r="G21" i="2"/>
  <c r="G16" i="2"/>
  <c r="F16" i="2"/>
  <c r="F12" i="2"/>
  <c r="F22" i="2"/>
  <c r="G12" i="2"/>
  <c r="G17" i="2"/>
  <c r="F21" i="2"/>
  <c r="D2" i="2"/>
  <c r="D14" i="2" s="1"/>
  <c r="F23" i="2"/>
  <c r="G18" i="2"/>
  <c r="F18" i="2"/>
  <c r="F19" i="2"/>
  <c r="F17" i="2"/>
  <c r="F14" i="2"/>
  <c r="H2" i="2"/>
  <c r="F20" i="2"/>
  <c r="G20" i="2"/>
  <c r="AS23" i="2"/>
  <c r="AS22" i="2"/>
  <c r="F13" i="2"/>
  <c r="G19" i="2"/>
  <c r="G15" i="2"/>
  <c r="G11" i="2"/>
  <c r="G23" i="2"/>
  <c r="G10" i="2"/>
  <c r="G22" i="2"/>
  <c r="G9" i="2"/>
  <c r="AD9" i="2" s="1"/>
  <c r="F10" i="2"/>
  <c r="F9" i="2"/>
  <c r="AC9" i="2" s="1"/>
  <c r="F7" i="2"/>
  <c r="AC7" i="2" s="1"/>
  <c r="AS20" i="2"/>
  <c r="G7" i="2"/>
  <c r="AD7" i="2" s="1"/>
  <c r="Q11" i="2" l="1"/>
  <c r="S11" i="2"/>
  <c r="W11" i="2"/>
  <c r="R11" i="2"/>
  <c r="T11" i="2"/>
  <c r="U11" i="2"/>
  <c r="X11" i="2"/>
  <c r="V11" i="2"/>
  <c r="AD13" i="2"/>
  <c r="L26" i="2"/>
  <c r="D16" i="2"/>
  <c r="N12" i="2"/>
  <c r="F28" i="2"/>
  <c r="F12" i="1" s="1"/>
  <c r="AD18" i="2"/>
  <c r="AC22" i="2"/>
  <c r="AC16" i="2"/>
  <c r="AC13" i="2"/>
  <c r="AC19" i="2"/>
  <c r="AD17" i="2"/>
  <c r="D8" i="2"/>
  <c r="AC12" i="2"/>
  <c r="D19" i="2"/>
  <c r="AD14" i="2"/>
  <c r="AD15" i="2"/>
  <c r="G26" i="2"/>
  <c r="G10" i="1" s="1"/>
  <c r="F27" i="2"/>
  <c r="F11" i="1" s="1"/>
  <c r="G27" i="2"/>
  <c r="G11" i="1" s="1"/>
  <c r="AC15" i="2"/>
  <c r="D11" i="2"/>
  <c r="AD23" i="2"/>
  <c r="D20" i="2"/>
  <c r="D23" i="2"/>
  <c r="F26" i="2"/>
  <c r="F10" i="1" s="1"/>
  <c r="AC20" i="2"/>
  <c r="G28" i="2"/>
  <c r="G12" i="1" s="1"/>
  <c r="AC21" i="2"/>
  <c r="AD21" i="2"/>
  <c r="AD22" i="2"/>
  <c r="D18" i="2"/>
  <c r="AC17" i="2"/>
  <c r="D9" i="2"/>
  <c r="D15" i="2"/>
  <c r="AC18" i="2"/>
  <c r="AC23" i="2"/>
  <c r="D7" i="2"/>
  <c r="AA7" i="2" s="1"/>
  <c r="D13" i="2"/>
  <c r="D10" i="2"/>
  <c r="D22" i="2"/>
  <c r="D12" i="2"/>
  <c r="D21" i="2"/>
  <c r="AD19" i="2"/>
  <c r="D17" i="2"/>
  <c r="D27" i="2" s="1"/>
  <c r="D11" i="1" s="1"/>
  <c r="H9" i="2"/>
  <c r="H16" i="2"/>
  <c r="H17" i="2"/>
  <c r="H23" i="2"/>
  <c r="H18" i="2"/>
  <c r="H21" i="2"/>
  <c r="H22" i="2"/>
  <c r="H7" i="2"/>
  <c r="AE7" i="2" s="1"/>
  <c r="H11" i="2"/>
  <c r="H20" i="2"/>
  <c r="H13" i="2"/>
  <c r="H15" i="2"/>
  <c r="H8" i="2"/>
  <c r="H12" i="2"/>
  <c r="H14" i="2"/>
  <c r="H19" i="2"/>
  <c r="H10" i="2"/>
  <c r="J2" i="2"/>
  <c r="AD11" i="2"/>
  <c r="AS15" i="2"/>
  <c r="AD12" i="2"/>
  <c r="AS17" i="2"/>
  <c r="AS12" i="2"/>
  <c r="AS9" i="2"/>
  <c r="AC8" i="2"/>
  <c r="G25" i="2"/>
  <c r="G9" i="1" s="1"/>
  <c r="AD10" i="2"/>
  <c r="AS10" i="2"/>
  <c r="AS11" i="2"/>
  <c r="AD8" i="2"/>
  <c r="AS18" i="2"/>
  <c r="AC14" i="2"/>
  <c r="AS16" i="2"/>
  <c r="AS13" i="2"/>
  <c r="AS8" i="2"/>
  <c r="AS19" i="2"/>
  <c r="F25" i="2"/>
  <c r="F9" i="1" s="1"/>
  <c r="AC10" i="2"/>
  <c r="AS21" i="2"/>
  <c r="AC11" i="2"/>
  <c r="AS14" i="2"/>
  <c r="AS7" i="2"/>
  <c r="AD20" i="2"/>
  <c r="AD16" i="2"/>
  <c r="U12" i="2" l="1"/>
  <c r="X12" i="2"/>
  <c r="R12" i="2"/>
  <c r="S12" i="2"/>
  <c r="V12" i="2"/>
  <c r="Q12" i="2"/>
  <c r="W12" i="2"/>
  <c r="T12" i="2"/>
  <c r="AA16" i="2"/>
  <c r="AA23" i="2"/>
  <c r="N13" i="2"/>
  <c r="AA19" i="2"/>
  <c r="AA8" i="2"/>
  <c r="AA20" i="2"/>
  <c r="AA9" i="2"/>
  <c r="AA11" i="2"/>
  <c r="AA18" i="2"/>
  <c r="AA15" i="2"/>
  <c r="AE12" i="2"/>
  <c r="AA12" i="2"/>
  <c r="AA13" i="2"/>
  <c r="D26" i="2"/>
  <c r="D10" i="1" s="1"/>
  <c r="D28" i="2"/>
  <c r="D12" i="1" s="1"/>
  <c r="AA22" i="2"/>
  <c r="AA10" i="2"/>
  <c r="D25" i="2"/>
  <c r="D9" i="1" s="1"/>
  <c r="AA14" i="2"/>
  <c r="AA21" i="2"/>
  <c r="AE19" i="2"/>
  <c r="AA17" i="2"/>
  <c r="H26" i="2"/>
  <c r="H10" i="1" s="1"/>
  <c r="AE14" i="2"/>
  <c r="AE22" i="2"/>
  <c r="H28" i="2"/>
  <c r="H12" i="1" s="1"/>
  <c r="AE21" i="2"/>
  <c r="AE8" i="2"/>
  <c r="AE18" i="2"/>
  <c r="AE15" i="2"/>
  <c r="AE23" i="2"/>
  <c r="J19" i="2"/>
  <c r="J14" i="2"/>
  <c r="J15" i="2"/>
  <c r="J7" i="2"/>
  <c r="AG7" i="2" s="1"/>
  <c r="J11" i="2"/>
  <c r="J23" i="2"/>
  <c r="J21" i="2"/>
  <c r="J10" i="2"/>
  <c r="J9" i="2"/>
  <c r="J22" i="2"/>
  <c r="J13" i="2"/>
  <c r="J17" i="2"/>
  <c r="J20" i="2"/>
  <c r="J12" i="2"/>
  <c r="J8" i="2"/>
  <c r="J18" i="2"/>
  <c r="J16" i="2"/>
  <c r="AE13" i="2"/>
  <c r="H27" i="2"/>
  <c r="H11" i="1" s="1"/>
  <c r="AE17" i="2"/>
  <c r="K2" i="2"/>
  <c r="AE20" i="2"/>
  <c r="AE16" i="2"/>
  <c r="H25" i="2"/>
  <c r="H9" i="1" s="1"/>
  <c r="AE10" i="2"/>
  <c r="AE11" i="2"/>
  <c r="AE9" i="2"/>
  <c r="T13" i="2" l="1"/>
  <c r="Q13" i="2"/>
  <c r="W13" i="2"/>
  <c r="U13" i="2"/>
  <c r="R13" i="2"/>
  <c r="V13" i="2"/>
  <c r="S13" i="2"/>
  <c r="X13" i="2"/>
  <c r="N14" i="2"/>
  <c r="AG16" i="2"/>
  <c r="AG13" i="2"/>
  <c r="AG22" i="2"/>
  <c r="AG9" i="2"/>
  <c r="J27" i="2"/>
  <c r="J11" i="1" s="1"/>
  <c r="AG17" i="2"/>
  <c r="AG15" i="2"/>
  <c r="J26" i="2"/>
  <c r="J10" i="1" s="1"/>
  <c r="AG14" i="2"/>
  <c r="AG19" i="2"/>
  <c r="AG18" i="2"/>
  <c r="AG10" i="2"/>
  <c r="J25" i="2"/>
  <c r="J9" i="1" s="1"/>
  <c r="AG8" i="2"/>
  <c r="J28" i="2"/>
  <c r="J12" i="1" s="1"/>
  <c r="AG21" i="2"/>
  <c r="K13" i="2"/>
  <c r="K21" i="2"/>
  <c r="K17" i="2"/>
  <c r="K12" i="2"/>
  <c r="K7" i="2"/>
  <c r="AH7" i="2" s="1"/>
  <c r="K16" i="2"/>
  <c r="K23" i="2"/>
  <c r="K15" i="2"/>
  <c r="K9" i="2"/>
  <c r="K22" i="2"/>
  <c r="K14" i="2"/>
  <c r="K8" i="2"/>
  <c r="K11" i="2"/>
  <c r="K19" i="2"/>
  <c r="K10" i="2"/>
  <c r="K18" i="2"/>
  <c r="K20" i="2"/>
  <c r="AG12" i="2"/>
  <c r="AG23" i="2"/>
  <c r="AG20" i="2"/>
  <c r="AG11" i="2"/>
  <c r="R14" i="2" l="1"/>
  <c r="U14" i="2"/>
  <c r="S14" i="2"/>
  <c r="X14" i="2"/>
  <c r="V14" i="2"/>
  <c r="Q14" i="2"/>
  <c r="T14" i="2"/>
  <c r="W14" i="2"/>
  <c r="N15" i="2"/>
  <c r="AH8" i="2"/>
  <c r="AH20" i="2"/>
  <c r="AH22" i="2"/>
  <c r="AH17" i="2"/>
  <c r="AH23" i="2"/>
  <c r="AH19" i="2"/>
  <c r="AH16" i="2"/>
  <c r="K27" i="2"/>
  <c r="K11" i="1" s="1"/>
  <c r="AH14" i="2"/>
  <c r="K26" i="2"/>
  <c r="K10" i="1" s="1"/>
  <c r="AH21" i="2"/>
  <c r="K28" i="2"/>
  <c r="K12" i="1" s="1"/>
  <c r="AH9" i="2"/>
  <c r="AH13" i="2"/>
  <c r="AH18" i="2"/>
  <c r="AH15" i="2"/>
  <c r="AH10" i="2"/>
  <c r="K25" i="2"/>
  <c r="K9" i="1" s="1"/>
  <c r="AI7" i="2"/>
  <c r="AH11" i="2"/>
  <c r="I2" i="2"/>
  <c r="E2" i="2"/>
  <c r="AH12" i="2"/>
  <c r="R15" i="2" l="1"/>
  <c r="T15" i="2"/>
  <c r="V15" i="2"/>
  <c r="W15" i="2"/>
  <c r="U15" i="2"/>
  <c r="Q15" i="2"/>
  <c r="S15" i="2"/>
  <c r="X15" i="2"/>
  <c r="N16" i="2"/>
  <c r="AI8" i="2"/>
  <c r="L24" i="2" s="1"/>
  <c r="AI22" i="2"/>
  <c r="AI11" i="2"/>
  <c r="AI15" i="2"/>
  <c r="AI19" i="2"/>
  <c r="AI23" i="2"/>
  <c r="AI16" i="2"/>
  <c r="E7" i="2"/>
  <c r="AB7" i="2" s="1"/>
  <c r="E13" i="2"/>
  <c r="E14" i="2"/>
  <c r="E17" i="2"/>
  <c r="E18" i="2"/>
  <c r="E10" i="2"/>
  <c r="E12" i="2"/>
  <c r="E21" i="2"/>
  <c r="E23" i="2"/>
  <c r="E16" i="2"/>
  <c r="E9" i="2"/>
  <c r="E20" i="2"/>
  <c r="E8" i="2"/>
  <c r="E22" i="2"/>
  <c r="E19" i="2"/>
  <c r="E15" i="2"/>
  <c r="E11" i="2"/>
  <c r="I15" i="2"/>
  <c r="I23" i="2"/>
  <c r="I9" i="2"/>
  <c r="I17" i="2"/>
  <c r="I16" i="2"/>
  <c r="I21" i="2"/>
  <c r="I11" i="2"/>
  <c r="I22" i="2"/>
  <c r="I19" i="2"/>
  <c r="I18" i="2"/>
  <c r="I7" i="2"/>
  <c r="AF7" i="2" s="1"/>
  <c r="I8" i="2"/>
  <c r="I14" i="2"/>
  <c r="I20" i="2"/>
  <c r="I10" i="2"/>
  <c r="I12" i="2"/>
  <c r="I13" i="2"/>
  <c r="AI10" i="2"/>
  <c r="AI9" i="2"/>
  <c r="AI18" i="2"/>
  <c r="AI17" i="2"/>
  <c r="AI20" i="2"/>
  <c r="AI14" i="2"/>
  <c r="AI21" i="2"/>
  <c r="AI13" i="2"/>
  <c r="AI12" i="2"/>
  <c r="X16" i="2" l="1"/>
  <c r="R16" i="2"/>
  <c r="U16" i="2"/>
  <c r="S16" i="2"/>
  <c r="Q16" i="2"/>
  <c r="V16" i="2"/>
  <c r="W16" i="2"/>
  <c r="T16" i="2"/>
  <c r="N17" i="2"/>
  <c r="AF22" i="2"/>
  <c r="AB20" i="2"/>
  <c r="AF12" i="2"/>
  <c r="AF16" i="2"/>
  <c r="AB8" i="2"/>
  <c r="AF18" i="2"/>
  <c r="AB13" i="2"/>
  <c r="AF9" i="2"/>
  <c r="AB11" i="2"/>
  <c r="AB23" i="2"/>
  <c r="AF19" i="2"/>
  <c r="AB15" i="2"/>
  <c r="AB19" i="2"/>
  <c r="AF11" i="2"/>
  <c r="E28" i="2"/>
  <c r="E12" i="1" s="1"/>
  <c r="AB21" i="2"/>
  <c r="AF20" i="2"/>
  <c r="AF21" i="2"/>
  <c r="I28" i="2"/>
  <c r="I12" i="1" s="1"/>
  <c r="AB12" i="2"/>
  <c r="AF14" i="2"/>
  <c r="I26" i="2"/>
  <c r="I10" i="1" s="1"/>
  <c r="AB22" i="2"/>
  <c r="E25" i="2"/>
  <c r="E9" i="1" s="1"/>
  <c r="AB10" i="2"/>
  <c r="AF10" i="2"/>
  <c r="I25" i="2"/>
  <c r="I9" i="1" s="1"/>
  <c r="AF8" i="2"/>
  <c r="AF17" i="2"/>
  <c r="I27" i="2"/>
  <c r="I11" i="1" s="1"/>
  <c r="AB18" i="2"/>
  <c r="AB17" i="2"/>
  <c r="E27" i="2"/>
  <c r="E11" i="1" s="1"/>
  <c r="AF23" i="2"/>
  <c r="AB9" i="2"/>
  <c r="E26" i="2"/>
  <c r="E10" i="1" s="1"/>
  <c r="AB14" i="2"/>
  <c r="AF13" i="2"/>
  <c r="AF15" i="2"/>
  <c r="AB16" i="2"/>
  <c r="W17" i="2" l="1"/>
  <c r="Q17" i="2"/>
  <c r="T17" i="2"/>
  <c r="R17" i="2"/>
  <c r="X17" i="2"/>
  <c r="S17" i="2"/>
  <c r="U17" i="2"/>
  <c r="V17" i="2"/>
  <c r="N18" i="2"/>
  <c r="U18" i="2" l="1"/>
  <c r="R18" i="2"/>
  <c r="V18" i="2"/>
  <c r="W18" i="2"/>
  <c r="X18" i="2"/>
  <c r="S18" i="2"/>
  <c r="Q18" i="2"/>
  <c r="T18" i="2"/>
  <c r="N19" i="2"/>
  <c r="T19" i="2" l="1"/>
  <c r="Q19" i="2"/>
  <c r="U19" i="2"/>
  <c r="W19" i="2"/>
  <c r="R19" i="2"/>
  <c r="S19" i="2"/>
  <c r="V19" i="2"/>
  <c r="X19" i="2"/>
  <c r="N20" i="2"/>
  <c r="S20" i="2" l="1"/>
  <c r="T20" i="2"/>
  <c r="X20" i="2"/>
  <c r="U20" i="2"/>
  <c r="W20" i="2"/>
  <c r="V20" i="2"/>
  <c r="Q20" i="2"/>
  <c r="R20" i="2"/>
  <c r="N21" i="2"/>
  <c r="Q21" i="2" l="1"/>
  <c r="V21" i="2"/>
  <c r="R21" i="2"/>
  <c r="S21" i="2"/>
  <c r="W21" i="2"/>
  <c r="X21" i="2"/>
  <c r="U21" i="2"/>
  <c r="T21" i="2"/>
  <c r="N22" i="2"/>
  <c r="N23" i="2"/>
  <c r="T23" i="2" l="1"/>
  <c r="S23" i="2"/>
  <c r="W23" i="2"/>
  <c r="V23" i="2"/>
  <c r="X23" i="2"/>
  <c r="R23" i="2"/>
  <c r="Q23" i="2"/>
  <c r="U23" i="2"/>
  <c r="X22" i="2"/>
  <c r="U22" i="2"/>
  <c r="Q22" i="2"/>
  <c r="R22" i="2"/>
  <c r="V22" i="2"/>
  <c r="T22" i="2"/>
  <c r="S22" i="2"/>
  <c r="AM22" i="2" s="1"/>
  <c r="W22" i="2"/>
  <c r="AQ21" i="2" s="1"/>
  <c r="AL21" i="2" l="1"/>
  <c r="AP15" i="2"/>
  <c r="AM20" i="2"/>
  <c r="AR20" i="2"/>
  <c r="AP23" i="2"/>
  <c r="AM23" i="2"/>
  <c r="AM11" i="2"/>
  <c r="AM7" i="2"/>
  <c r="AM12" i="2"/>
  <c r="AM8" i="2"/>
  <c r="AM9" i="2"/>
  <c r="AM13" i="2"/>
  <c r="AM10" i="2"/>
  <c r="AM14" i="2"/>
  <c r="AM15" i="2"/>
  <c r="AM18" i="2"/>
  <c r="AM16" i="2"/>
  <c r="AM17" i="2"/>
  <c r="AM19" i="2"/>
  <c r="AM21" i="2"/>
  <c r="AP18" i="2"/>
  <c r="AO21" i="2"/>
  <c r="AP21" i="2"/>
  <c r="AN22" i="2"/>
  <c r="AN17" i="2"/>
  <c r="AN19" i="2"/>
  <c r="AL19" i="2"/>
  <c r="AL23" i="2"/>
  <c r="AL7" i="2"/>
  <c r="AL8" i="2"/>
  <c r="AL10" i="2"/>
  <c r="AL9" i="2"/>
  <c r="AL11" i="2"/>
  <c r="AL13" i="2"/>
  <c r="AL12" i="2"/>
  <c r="AL14" i="2"/>
  <c r="AL15" i="2"/>
  <c r="AL17" i="2"/>
  <c r="AQ17" i="2"/>
  <c r="AK23" i="2"/>
  <c r="AK9" i="2"/>
  <c r="AK8" i="2"/>
  <c r="AK11" i="2"/>
  <c r="AK10" i="2"/>
  <c r="AK12" i="2"/>
  <c r="AK7" i="2"/>
  <c r="AK13" i="2"/>
  <c r="AK15" i="2"/>
  <c r="AK16" i="2"/>
  <c r="AN20" i="2"/>
  <c r="AL22" i="2"/>
  <c r="AL16" i="2"/>
  <c r="AQ18" i="2"/>
  <c r="AR23" i="2"/>
  <c r="AR9" i="2"/>
  <c r="AR12" i="2"/>
  <c r="AR8" i="2"/>
  <c r="AR7" i="2"/>
  <c r="AR10" i="2"/>
  <c r="AR11" i="2"/>
  <c r="AR14" i="2"/>
  <c r="AR13" i="2"/>
  <c r="AR17" i="2"/>
  <c r="AR15" i="2"/>
  <c r="AN18" i="2"/>
  <c r="AK22" i="2"/>
  <c r="AK18" i="2"/>
  <c r="AK14" i="2"/>
  <c r="AK20" i="2"/>
  <c r="AQ19" i="2"/>
  <c r="AN15" i="2"/>
  <c r="AQ23" i="2"/>
  <c r="AQ8" i="2"/>
  <c r="AQ13" i="2"/>
  <c r="AQ11" i="2"/>
  <c r="AQ10" i="2"/>
  <c r="AQ7" i="2"/>
  <c r="AQ12" i="2"/>
  <c r="AQ9" i="2"/>
  <c r="AQ14" i="2"/>
  <c r="AQ16" i="2"/>
  <c r="AQ15" i="2"/>
  <c r="AR19" i="2"/>
  <c r="AN21" i="2"/>
  <c r="AO23" i="2"/>
  <c r="AO11" i="2"/>
  <c r="AO10" i="2"/>
  <c r="AO9" i="2"/>
  <c r="AO7" i="2"/>
  <c r="AO8" i="2"/>
  <c r="AO14" i="2"/>
  <c r="AO12" i="2"/>
  <c r="AO13" i="2"/>
  <c r="AO15" i="2"/>
  <c r="AO16" i="2"/>
  <c r="AO20" i="2"/>
  <c r="AO18" i="2"/>
  <c r="AR22" i="2"/>
  <c r="AR16" i="2"/>
  <c r="AR18" i="2"/>
  <c r="AL18" i="2"/>
  <c r="AP22" i="2"/>
  <c r="AP17" i="2"/>
  <c r="AP20" i="2"/>
  <c r="AK17" i="2"/>
  <c r="AN23" i="2"/>
  <c r="AN9" i="2"/>
  <c r="AN10" i="2"/>
  <c r="AN13" i="2"/>
  <c r="AN8" i="2"/>
  <c r="AN11" i="2"/>
  <c r="AN12" i="2"/>
  <c r="AN14" i="2"/>
  <c r="AN16" i="2"/>
  <c r="AN7" i="2"/>
  <c r="AO19" i="2"/>
  <c r="AQ22" i="2"/>
  <c r="AQ20" i="2"/>
  <c r="AK19" i="2"/>
  <c r="AP19" i="2"/>
  <c r="AO22" i="2"/>
  <c r="AO17" i="2"/>
  <c r="AK21" i="2"/>
  <c r="AP12" i="2"/>
  <c r="AP8" i="2"/>
  <c r="AP9" i="2"/>
  <c r="AP13" i="2"/>
  <c r="AP11" i="2"/>
  <c r="AP10" i="2"/>
  <c r="AP7" i="2"/>
  <c r="AP14" i="2"/>
  <c r="AP16" i="2"/>
  <c r="AR21" i="2"/>
  <c r="AL20" i="2"/>
  <c r="F24" i="2" l="1"/>
  <c r="F7" i="1" s="1"/>
  <c r="I24" i="2"/>
  <c r="I7" i="1" s="1"/>
  <c r="J24" i="2"/>
  <c r="J7" i="1" s="1"/>
  <c r="D24" i="2"/>
  <c r="D7" i="1" s="1"/>
  <c r="E24" i="2"/>
  <c r="E7" i="1" s="1"/>
  <c r="G24" i="2"/>
  <c r="G7" i="1" s="1"/>
  <c r="K24" i="2"/>
  <c r="K7" i="1" s="1"/>
  <c r="H24" i="2"/>
  <c r="H7" i="1" s="1"/>
</calcChain>
</file>

<file path=xl/sharedStrings.xml><?xml version="1.0" encoding="utf-8"?>
<sst xmlns="http://schemas.openxmlformats.org/spreadsheetml/2006/main" count="272" uniqueCount="98">
  <si>
    <t>Label</t>
  </si>
  <si>
    <t>População</t>
  </si>
  <si>
    <t>Nível educacional</t>
  </si>
  <si>
    <t>Espírito Santo</t>
  </si>
  <si>
    <t>Minas Gerais</t>
  </si>
  <si>
    <t>Rio de Janeiro</t>
  </si>
  <si>
    <t>São Paulo</t>
  </si>
  <si>
    <t>Paraná</t>
  </si>
  <si>
    <t>Santa Catarina</t>
  </si>
  <si>
    <t>Rio Grande do Sul</t>
  </si>
  <si>
    <t>tot_</t>
  </si>
  <si>
    <t>Total</t>
  </si>
  <si>
    <t>Diferencial médio</t>
  </si>
  <si>
    <t>ocup</t>
  </si>
  <si>
    <t>Ocupada</t>
  </si>
  <si>
    <t xml:space="preserve"> ocupada</t>
  </si>
  <si>
    <t>Diferencial por nível</t>
  </si>
  <si>
    <t>nati</t>
  </si>
  <si>
    <t>1º ciclo do fundamental</t>
  </si>
  <si>
    <t>emig</t>
  </si>
  <si>
    <t>2º ciclo do fundamental</t>
  </si>
  <si>
    <t>imig</t>
  </si>
  <si>
    <t>Ensino Médio</t>
  </si>
  <si>
    <t>Ensino Superior</t>
  </si>
  <si>
    <t>Fonte: Estimativas produzidas com base na Pesquisa Nacional por Amostra de Domicílios (PNAD/IBGE).</t>
  </si>
  <si>
    <t>Diferencial por ano de estudo</t>
  </si>
  <si>
    <t>Distribuição acumulada</t>
  </si>
  <si>
    <t>Anos</t>
  </si>
  <si>
    <t>Anos de estudo</t>
  </si>
  <si>
    <t>Sudeste</t>
  </si>
  <si>
    <t>Média</t>
  </si>
  <si>
    <t>Fonte: Estimativas Produzidas com base na Pesquisa Nacional por Amostra de Domicílios (PNAD).</t>
  </si>
  <si>
    <t>univ</t>
  </si>
  <si>
    <t>ano</t>
  </si>
  <si>
    <t>Brasil</t>
  </si>
  <si>
    <t>edu0</t>
  </si>
  <si>
    <t>edu1</t>
  </si>
  <si>
    <t>edu2</t>
  </si>
  <si>
    <t>edu3</t>
  </si>
  <si>
    <t>edu4</t>
  </si>
  <si>
    <t>edu5</t>
  </si>
  <si>
    <t>edu6</t>
  </si>
  <si>
    <t>edu7</t>
  </si>
  <si>
    <t>edu8</t>
  </si>
  <si>
    <t>edu9</t>
  </si>
  <si>
    <t>edu10</t>
  </si>
  <si>
    <t>edu11</t>
  </si>
  <si>
    <t>edu12</t>
  </si>
  <si>
    <t>edu13</t>
  </si>
  <si>
    <t>edu14</t>
  </si>
  <si>
    <t>edu15</t>
  </si>
  <si>
    <t>edu16</t>
  </si>
  <si>
    <t>edu17</t>
  </si>
  <si>
    <t>idade</t>
  </si>
  <si>
    <t>coef</t>
  </si>
  <si>
    <t>pvalue</t>
  </si>
  <si>
    <t>idade2</t>
  </si>
  <si>
    <t>hom</t>
  </si>
  <si>
    <t>bra</t>
  </si>
  <si>
    <t>urb</t>
  </si>
  <si>
    <t>Constant</t>
  </si>
  <si>
    <t>Observations</t>
  </si>
  <si>
    <t>R-squared</t>
  </si>
  <si>
    <t>São Paulo Metropolitano</t>
  </si>
  <si>
    <t>Rio de Janeiro Metropolitano</t>
  </si>
  <si>
    <t>Rio de Janeiro Interior</t>
  </si>
  <si>
    <t>Rio de Janeiro Capital</t>
  </si>
  <si>
    <t>Rio de Janeiro Periferia</t>
  </si>
  <si>
    <t>(%)</t>
  </si>
  <si>
    <t>Ano:</t>
  </si>
  <si>
    <t/>
  </si>
  <si>
    <t>VARIABLES</t>
  </si>
  <si>
    <t>Fonte: Estimativas produzidas com base na Pesquisa Nacional por Amostra de Domicílios (PNAD) e Perfil dos Estados (IBGE) 2010.</t>
  </si>
  <si>
    <t>Interior do Rio de Janeiro (Estado exceto RMRJ)</t>
  </si>
  <si>
    <t>Periferia (RMRJ exceto capital)</t>
  </si>
  <si>
    <t>Capital (RMRJ somente capital)</t>
  </si>
  <si>
    <t>Região Metropolitana do Rio de janeiro</t>
  </si>
  <si>
    <t>Densidade (hab/Km²)</t>
  </si>
  <si>
    <t>Área (Km²)</t>
  </si>
  <si>
    <t>População (mil)</t>
  </si>
  <si>
    <t>Indicadores</t>
  </si>
  <si>
    <t>Densidade populacional: Rio de Janeiro, 2011</t>
  </si>
  <si>
    <t>Fonte: Dados extraídos da Relação Anual de Informações Sociais (RAIS), 2001 e 2011</t>
  </si>
  <si>
    <t>MGE</t>
  </si>
  <si>
    <t>MPE</t>
  </si>
  <si>
    <t>Salário médio (R$/ empregado)</t>
  </si>
  <si>
    <t>Massa salarial (R$ bilhões)</t>
  </si>
  <si>
    <t>Empregos</t>
  </si>
  <si>
    <t>Estabelecimentos</t>
  </si>
  <si>
    <t>Exceto capital</t>
  </si>
  <si>
    <t>Apenas capital</t>
  </si>
  <si>
    <t>Interior</t>
  </si>
  <si>
    <t>Região Metropolitana</t>
  </si>
  <si>
    <t>Estado</t>
  </si>
  <si>
    <t>Variação (2011-2001)</t>
  </si>
  <si>
    <t>(em R$ de dezembro de 2012)</t>
  </si>
  <si>
    <t>Indicadores de emprego: São Paulo, 2001 e 2011</t>
  </si>
  <si>
    <t>Indicadores de emprego: Rio de Janeiro, 2001 e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</si>
</sst>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2" x14ac:knownFonts="1">
    <font>
      <sz val="10"/>
      <name val="MS Sans Serif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theme="0"/>
      <name val="Arial"/>
      <family val="2"/>
    </font>
    <font>
      <sz val="10"/>
      <color theme="4" tint="0.79998168889431442"/>
      <name val="MS Sans Serif"/>
    </font>
    <font>
      <sz val="10"/>
      <color theme="4" tint="0.79998168889431442"/>
      <name val="Arial"/>
    </font>
    <font>
      <sz val="10"/>
      <color rgb="FFFF0000"/>
      <name val="MS Sans Serif"/>
      <family val="2"/>
    </font>
    <font>
      <b/>
      <sz val="16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rgb="FFDDE7F0"/>
      <name val="Arial"/>
    </font>
    <font>
      <b/>
      <sz val="11"/>
      <name val="Arial"/>
    </font>
    <font>
      <b/>
      <sz val="12"/>
      <name val="Arial"/>
    </font>
    <font>
      <sz val="11"/>
      <name val="Arial"/>
    </font>
    <font>
      <sz val="12"/>
      <name val="Arial"/>
      <family val="2"/>
    </font>
    <font>
      <sz val="8"/>
      <name val="Arial"/>
      <family val="2"/>
    </font>
    <font>
      <sz val="10"/>
      <color rgb="FFE4E6F1"/>
      <name val="Arial"/>
    </font>
    <font>
      <b/>
      <i/>
      <sz val="12"/>
      <name val="Arial"/>
      <family val="2"/>
    </font>
    <font>
      <sz val="16"/>
      <name val="Arial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i/>
      <sz val="10"/>
      <name val="Arial"/>
      <family val="2"/>
    </font>
    <font>
      <sz val="11"/>
      <color theme="0" tint="-0.1499984740745262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double">
        <color auto="1"/>
      </top>
      <bottom style="thin">
        <color theme="0"/>
      </bottom>
      <diagonal/>
    </border>
    <border>
      <left/>
      <right style="hair">
        <color auto="1"/>
      </right>
      <top style="double">
        <color auto="1"/>
      </top>
      <bottom style="thin">
        <color theme="0"/>
      </bottom>
      <diagonal/>
    </border>
    <border>
      <left style="hair">
        <color auto="1"/>
      </left>
      <right/>
      <top style="double">
        <color auto="1"/>
      </top>
      <bottom style="thin">
        <color theme="0"/>
      </bottom>
      <diagonal/>
    </border>
  </borders>
  <cellStyleXfs count="4">
    <xf numFmtId="0" fontId="0" fillId="0" borderId="0"/>
    <xf numFmtId="0" fontId="10" fillId="0" borderId="0"/>
    <xf numFmtId="0" fontId="9" fillId="0" borderId="0"/>
    <xf numFmtId="0" fontId="21" fillId="0" borderId="0"/>
  </cellStyleXfs>
  <cellXfs count="156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13" fillId="3" borderId="3" xfId="0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13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 wrapText="1"/>
    </xf>
    <xf numFmtId="164" fontId="15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2" applyFont="1" applyAlignment="1"/>
    <xf numFmtId="0" fontId="9" fillId="0" borderId="0" xfId="2" applyFont="1" applyAlignment="1">
      <alignment horizontal="center"/>
    </xf>
    <xf numFmtId="0" fontId="18" fillId="0" borderId="0" xfId="2" applyFont="1" applyAlignment="1"/>
    <xf numFmtId="164" fontId="9" fillId="0" borderId="0" xfId="2" applyNumberFormat="1" applyFont="1" applyAlignment="1"/>
    <xf numFmtId="0" fontId="1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2" applyFont="1" applyAlignment="1">
      <alignment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wrapText="1"/>
    </xf>
    <xf numFmtId="0" fontId="9" fillId="0" borderId="0" xfId="1" applyFont="1" applyBorder="1" applyAlignment="1">
      <alignment horizontal="center" vertical="center" wrapText="1"/>
    </xf>
    <xf numFmtId="0" fontId="9" fillId="4" borderId="5" xfId="2" applyFont="1" applyFill="1" applyBorder="1" applyAlignment="1">
      <alignment horizontal="left" vertical="center" wrapText="1"/>
    </xf>
    <xf numFmtId="0" fontId="20" fillId="4" borderId="6" xfId="2" applyFont="1" applyFill="1" applyBorder="1" applyAlignment="1">
      <alignment horizontal="left" vertical="center" wrapText="1"/>
    </xf>
    <xf numFmtId="165" fontId="15" fillId="4" borderId="6" xfId="2" applyNumberFormat="1" applyFont="1" applyFill="1" applyBorder="1" applyAlignment="1">
      <alignment horizontal="center" vertical="center" wrapText="1"/>
    </xf>
    <xf numFmtId="0" fontId="9" fillId="0" borderId="0" xfId="2" applyFont="1" applyBorder="1" applyAlignment="1"/>
    <xf numFmtId="1" fontId="9" fillId="0" borderId="0" xfId="2" applyNumberFormat="1" applyFont="1" applyAlignment="1">
      <alignment horizontal="center"/>
    </xf>
    <xf numFmtId="165" fontId="9" fillId="0" borderId="0" xfId="2" applyNumberFormat="1" applyFont="1" applyAlignment="1"/>
    <xf numFmtId="0" fontId="9" fillId="4" borderId="0" xfId="2" applyFont="1" applyFill="1" applyBorder="1" applyAlignment="1">
      <alignment horizontal="left" vertical="center" wrapText="1"/>
    </xf>
    <xf numFmtId="1" fontId="15" fillId="4" borderId="0" xfId="2" applyNumberFormat="1" applyFont="1" applyFill="1" applyBorder="1" applyAlignment="1">
      <alignment horizontal="center" vertical="center" wrapText="1"/>
    </xf>
    <xf numFmtId="165" fontId="15" fillId="4" borderId="0" xfId="2" applyNumberFormat="1" applyFont="1" applyFill="1" applyBorder="1" applyAlignment="1">
      <alignment horizontal="center" vertical="center" wrapText="1"/>
    </xf>
    <xf numFmtId="0" fontId="9" fillId="0" borderId="0" xfId="0" quotePrefix="1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4" borderId="7" xfId="2" applyFont="1" applyFill="1" applyBorder="1" applyAlignment="1">
      <alignment horizontal="left" vertical="center" wrapText="1"/>
    </xf>
    <xf numFmtId="1" fontId="15" fillId="4" borderId="7" xfId="2" applyNumberFormat="1" applyFont="1" applyFill="1" applyBorder="1" applyAlignment="1">
      <alignment horizontal="center" vertical="center" wrapText="1"/>
    </xf>
    <xf numFmtId="165" fontId="15" fillId="4" borderId="7" xfId="2" applyNumberFormat="1" applyFont="1" applyFill="1" applyBorder="1" applyAlignment="1">
      <alignment horizontal="center" vertical="center" wrapText="1"/>
    </xf>
    <xf numFmtId="0" fontId="20" fillId="4" borderId="0" xfId="2" applyFont="1" applyFill="1" applyBorder="1" applyAlignment="1">
      <alignment horizontal="left" vertical="center" wrapText="1"/>
    </xf>
    <xf numFmtId="164" fontId="15" fillId="4" borderId="0" xfId="2" applyNumberFormat="1" applyFont="1" applyFill="1" applyBorder="1" applyAlignment="1">
      <alignment horizontal="center" vertical="center" wrapText="1"/>
    </xf>
    <xf numFmtId="2" fontId="9" fillId="0" borderId="0" xfId="2" applyNumberFormat="1" applyFont="1" applyAlignment="1">
      <alignment horizontal="center"/>
    </xf>
    <xf numFmtId="0" fontId="16" fillId="0" borderId="0" xfId="2" applyFont="1" applyAlignment="1"/>
    <xf numFmtId="0" fontId="16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22" fillId="0" borderId="0" xfId="0" applyNumberFormat="1" applyFont="1" applyFill="1" applyBorder="1" applyAlignment="1" applyProtection="1">
      <alignment horizontal="center"/>
    </xf>
    <xf numFmtId="0" fontId="16" fillId="3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0" fillId="0" borderId="8" xfId="0" applyBorder="1"/>
    <xf numFmtId="0" fontId="0" fillId="0" borderId="8" xfId="0" applyNumberFormat="1" applyBorder="1" applyAlignment="1">
      <alignment horizontal="center"/>
    </xf>
    <xf numFmtId="0" fontId="0" fillId="0" borderId="0" xfId="0" applyBorder="1"/>
    <xf numFmtId="0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9" xfId="0" applyNumberFormat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8" fillId="4" borderId="0" xfId="2" applyFont="1" applyFill="1" applyAlignment="1">
      <alignment horizontal="center" vertical="center" wrapText="1"/>
    </xf>
    <xf numFmtId="0" fontId="16" fillId="4" borderId="4" xfId="2" applyFont="1" applyFill="1" applyBorder="1" applyAlignment="1">
      <alignment horizontal="left" vertical="center" wrapText="1"/>
    </xf>
    <xf numFmtId="0" fontId="16" fillId="4" borderId="0" xfId="2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/>
    </xf>
    <xf numFmtId="0" fontId="25" fillId="0" borderId="0" xfId="2" applyFont="1" applyAlignment="1"/>
    <xf numFmtId="0" fontId="9" fillId="0" borderId="0" xfId="2" applyFont="1" applyFill="1" applyAlignment="1"/>
    <xf numFmtId="0" fontId="16" fillId="0" borderId="0" xfId="2" applyFont="1" applyBorder="1" applyAlignment="1">
      <alignment horizontal="left"/>
    </xf>
    <xf numFmtId="0" fontId="20" fillId="0" borderId="0" xfId="2" applyFont="1" applyFill="1" applyAlignment="1"/>
    <xf numFmtId="0" fontId="20" fillId="0" borderId="0" xfId="2" applyFont="1" applyFill="1" applyAlignment="1">
      <alignment horizontal="center"/>
    </xf>
    <xf numFmtId="0" fontId="22" fillId="0" borderId="0" xfId="2" applyFont="1" applyFill="1" applyAlignment="1">
      <alignment horizontal="left"/>
    </xf>
    <xf numFmtId="0" fontId="22" fillId="0" borderId="0" xfId="2" applyFont="1" applyFill="1" applyAlignment="1">
      <alignment horizontal="center"/>
    </xf>
    <xf numFmtId="3" fontId="9" fillId="0" borderId="0" xfId="2" applyNumberFormat="1" applyFont="1" applyAlignment="1"/>
    <xf numFmtId="0" fontId="16" fillId="0" borderId="0" xfId="2" applyFont="1" applyFill="1" applyBorder="1" applyAlignment="1">
      <alignment horizontal="left"/>
    </xf>
    <xf numFmtId="0" fontId="16" fillId="4" borderId="4" xfId="2" applyFont="1" applyFill="1" applyBorder="1" applyAlignment="1">
      <alignment vertical="center"/>
    </xf>
    <xf numFmtId="0" fontId="26" fillId="0" borderId="0" xfId="2" applyFont="1" applyAlignment="1">
      <alignment horizontal="center"/>
    </xf>
    <xf numFmtId="0" fontId="26" fillId="0" borderId="0" xfId="2" applyFont="1" applyAlignment="1"/>
    <xf numFmtId="0" fontId="27" fillId="0" borderId="0" xfId="2" applyFont="1" applyFill="1" applyBorder="1" applyAlignment="1">
      <alignment horizontal="center"/>
    </xf>
    <xf numFmtId="0" fontId="27" fillId="0" borderId="0" xfId="2" applyFont="1" applyFill="1" applyBorder="1" applyAlignment="1"/>
    <xf numFmtId="2" fontId="27" fillId="0" borderId="0" xfId="2" applyNumberFormat="1" applyFont="1" applyFill="1" applyBorder="1" applyAlignment="1">
      <alignment horizontal="center"/>
    </xf>
    <xf numFmtId="3" fontId="15" fillId="4" borderId="0" xfId="2" applyNumberFormat="1" applyFont="1" applyFill="1" applyBorder="1" applyAlignment="1">
      <alignment horizontal="center" vertical="center" wrapText="1"/>
    </xf>
    <xf numFmtId="3" fontId="15" fillId="4" borderId="0" xfId="2" applyNumberFormat="1" applyFont="1" applyFill="1" applyAlignment="1">
      <alignment horizontal="center" vertical="center"/>
    </xf>
    <xf numFmtId="0" fontId="9" fillId="4" borderId="0" xfId="2" applyFont="1" applyFill="1" applyAlignment="1">
      <alignment horizontal="left" vertical="center" wrapText="1"/>
    </xf>
    <xf numFmtId="0" fontId="9" fillId="4" borderId="0" xfId="2" applyFont="1" applyFill="1" applyAlignment="1">
      <alignment horizontal="left" vertical="center"/>
    </xf>
    <xf numFmtId="0" fontId="28" fillId="0" borderId="0" xfId="3" applyFont="1" applyAlignment="1">
      <alignment horizontal="center" vertical="center"/>
    </xf>
    <xf numFmtId="0" fontId="28" fillId="0" borderId="0" xfId="3" applyFont="1" applyAlignment="1">
      <alignment vertic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9" fillId="0" borderId="0" xfId="1" applyFont="1" applyBorder="1" applyAlignment="1">
      <alignment horizontal="center" vertical="center"/>
    </xf>
    <xf numFmtId="0" fontId="22" fillId="4" borderId="0" xfId="2" applyFont="1" applyFill="1" applyBorder="1" applyAlignment="1">
      <alignment horizontal="left" vertical="center"/>
    </xf>
    <xf numFmtId="0" fontId="9" fillId="4" borderId="0" xfId="2" applyFont="1" applyFill="1" applyBorder="1" applyAlignment="1">
      <alignment horizontal="left" vertical="center"/>
    </xf>
    <xf numFmtId="0" fontId="2" fillId="2" borderId="10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left" vertical="center"/>
    </xf>
    <xf numFmtId="0" fontId="2" fillId="2" borderId="9" xfId="2" applyFont="1" applyFill="1" applyBorder="1" applyAlignment="1">
      <alignment horizontal="left" vertical="center"/>
    </xf>
    <xf numFmtId="0" fontId="9" fillId="0" borderId="0" xfId="2" applyFont="1" applyBorder="1" applyAlignment="1">
      <alignment horizontal="center"/>
    </xf>
    <xf numFmtId="0" fontId="16" fillId="0" borderId="1" xfId="2" applyFont="1" applyBorder="1" applyAlignment="1">
      <alignment horizontal="right"/>
    </xf>
    <xf numFmtId="0" fontId="8" fillId="0" borderId="0" xfId="2" applyFont="1" applyAlignment="1">
      <alignment horizont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30" fillId="0" borderId="1" xfId="3" applyFont="1" applyBorder="1" applyAlignment="1">
      <alignment horizontal="center" vertical="center" wrapText="1"/>
    </xf>
    <xf numFmtId="0" fontId="30" fillId="0" borderId="11" xfId="3" applyFont="1" applyBorder="1" applyAlignment="1">
      <alignment horizontal="center" vertical="center" wrapText="1"/>
    </xf>
    <xf numFmtId="2" fontId="30" fillId="0" borderId="12" xfId="3" applyNumberFormat="1" applyFont="1" applyBorder="1" applyAlignment="1">
      <alignment horizontal="center" vertical="center" wrapText="1"/>
    </xf>
    <xf numFmtId="2" fontId="30" fillId="0" borderId="1" xfId="3" applyNumberFormat="1" applyFont="1" applyBorder="1" applyAlignment="1">
      <alignment horizontal="center" vertical="center" wrapText="1"/>
    </xf>
    <xf numFmtId="2" fontId="30" fillId="0" borderId="11" xfId="3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/>
    </xf>
    <xf numFmtId="0" fontId="30" fillId="0" borderId="0" xfId="3" applyFont="1" applyBorder="1" applyAlignment="1">
      <alignment horizontal="center" vertical="center" wrapText="1"/>
    </xf>
    <xf numFmtId="0" fontId="30" fillId="0" borderId="13" xfId="3" applyFont="1" applyBorder="1" applyAlignment="1">
      <alignment horizontal="center" vertical="center" wrapText="1"/>
    </xf>
    <xf numFmtId="2" fontId="30" fillId="0" borderId="14" xfId="3" applyNumberFormat="1" applyFont="1" applyBorder="1" applyAlignment="1">
      <alignment horizontal="center" vertical="center" wrapText="1"/>
    </xf>
    <xf numFmtId="2" fontId="30" fillId="0" borderId="0" xfId="3" applyNumberFormat="1" applyFont="1" applyBorder="1" applyAlignment="1">
      <alignment horizontal="center" vertical="center" wrapText="1"/>
    </xf>
    <xf numFmtId="2" fontId="30" fillId="0" borderId="13" xfId="3" applyNumberFormat="1" applyFont="1" applyBorder="1" applyAlignment="1">
      <alignment horizontal="center" vertical="center" wrapText="1"/>
    </xf>
    <xf numFmtId="0" fontId="1" fillId="0" borderId="0" xfId="3" applyFont="1" applyBorder="1" applyAlignment="1">
      <alignment vertical="center"/>
    </xf>
    <xf numFmtId="0" fontId="31" fillId="5" borderId="0" xfId="3" applyFont="1" applyFill="1" applyBorder="1" applyAlignment="1">
      <alignment horizontal="center" vertical="center" wrapText="1"/>
    </xf>
    <xf numFmtId="0" fontId="31" fillId="5" borderId="14" xfId="3" applyFont="1" applyFill="1" applyBorder="1" applyAlignment="1">
      <alignment horizontal="center" vertical="center" wrapText="1"/>
    </xf>
    <xf numFmtId="0" fontId="31" fillId="5" borderId="13" xfId="3" applyFont="1" applyFill="1" applyBorder="1" applyAlignment="1">
      <alignment horizontal="center" vertical="center" wrapText="1"/>
    </xf>
    <xf numFmtId="0" fontId="23" fillId="5" borderId="0" xfId="3" applyFont="1" applyFill="1" applyBorder="1" applyAlignment="1">
      <alignment vertical="center"/>
    </xf>
    <xf numFmtId="4" fontId="30" fillId="0" borderId="0" xfId="3" applyNumberFormat="1" applyFont="1" applyBorder="1" applyAlignment="1">
      <alignment horizontal="center" vertical="center" wrapText="1"/>
    </xf>
    <xf numFmtId="4" fontId="30" fillId="0" borderId="13" xfId="3" applyNumberFormat="1" applyFont="1" applyBorder="1" applyAlignment="1">
      <alignment horizontal="center" vertical="center" wrapText="1"/>
    </xf>
    <xf numFmtId="3" fontId="30" fillId="0" borderId="0" xfId="3" applyNumberFormat="1" applyFont="1" applyBorder="1" applyAlignment="1">
      <alignment horizontal="center" vertical="center" wrapText="1"/>
    </xf>
    <xf numFmtId="3" fontId="30" fillId="0" borderId="13" xfId="3" applyNumberFormat="1" applyFont="1" applyBorder="1" applyAlignment="1">
      <alignment horizontal="center" vertical="center" wrapText="1"/>
    </xf>
    <xf numFmtId="0" fontId="30" fillId="0" borderId="14" xfId="3" applyFont="1" applyBorder="1" applyAlignment="1">
      <alignment horizontal="center" vertical="center" wrapText="1"/>
    </xf>
    <xf numFmtId="3" fontId="1" fillId="0" borderId="0" xfId="3" applyNumberFormat="1" applyFont="1" applyAlignment="1">
      <alignment vertical="center"/>
    </xf>
    <xf numFmtId="0" fontId="2" fillId="2" borderId="0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left" vertical="center"/>
    </xf>
    <xf numFmtId="0" fontId="2" fillId="2" borderId="15" xfId="3" applyFont="1" applyFill="1" applyBorder="1" applyAlignment="1">
      <alignment horizontal="center" vertical="center" wrapText="1"/>
    </xf>
    <xf numFmtId="0" fontId="2" fillId="2" borderId="16" xfId="3" applyFont="1" applyFill="1" applyBorder="1" applyAlignment="1">
      <alignment horizontal="center" vertical="center" wrapText="1"/>
    </xf>
    <xf numFmtId="0" fontId="2" fillId="2" borderId="17" xfId="3" applyFont="1" applyFill="1" applyBorder="1" applyAlignment="1">
      <alignment horizontal="center" vertical="center" wrapText="1"/>
    </xf>
    <xf numFmtId="0" fontId="2" fillId="2" borderId="18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left" vertical="center"/>
    </xf>
    <xf numFmtId="0" fontId="29" fillId="0" borderId="0" xfId="3" applyFont="1" applyAlignment="1">
      <alignment horizontal="right" vertical="center"/>
    </xf>
    <xf numFmtId="0" fontId="24" fillId="0" borderId="0" xfId="3" applyFont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</cellXfs>
  <cellStyles count="4">
    <cellStyle name="Normal" xfId="0" builtinId="0"/>
    <cellStyle name="Normal 2 2" xfId="3"/>
    <cellStyle name="Normal 2 2 2" xfId="2"/>
    <cellStyle name="Normal_Tabelas I.8,I.8a e I.8b" xfId="1"/>
  </cellStyles>
  <dxfs count="3">
    <dxf>
      <fill>
        <patternFill>
          <bgColor indexed="9"/>
        </patternFill>
      </fill>
    </dxf>
    <dxf>
      <fill>
        <patternFill>
          <bgColor indexed="10"/>
        </patternFill>
      </fill>
    </dxf>
    <dxf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trlProps/ctrlProp1.xml><?xml version="1.0" encoding="utf-8"?>
<formControlPr xmlns="http://schemas.microsoft.com/office/spreadsheetml/2009/9/main" objectType="Drop" dropLines="15" dropStyle="combo" dx="16" fmlaLink="'Aux 2.2.1.1'!$BA$4" fmlaRange="'Aux 2.2.1.1'!$BB$6:$BB$15" sel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0</xdr:row>
          <xdr:rowOff>114300</xdr:rowOff>
        </xdr:from>
        <xdr:to>
          <xdr:col>4</xdr:col>
          <xdr:colOff>523875</xdr:colOff>
          <xdr:row>0</xdr:row>
          <xdr:rowOff>400050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3/6%20ES/1%20Educacao%20de%20Adultos/4%20Tabelas%20e%20graficos/1.%20Compendio%20IJSN_Educa%20Pop%20Adulta%20V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ensidade%20demografica%20R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2/1%20IPP/6%20PNAD/2%20Educacao/3%20Tabelas%20e%20graficos/IPEA/Laboratorio/UNICEF/Reunioes/Reuniao%2027%2005%2009%20(igualdade)/Modelos%20apresenta&#231;&#227;o/26%2001%2009/2.5_Pen_Ind_Sintetico%20V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2/1%20IPP/6%20PNAD/2%20Educacao/3%20Tabelas%20e%20graficos/IPEA/Laboratorio/UNICEF/Reunioes/Reuniao%2027%2005%2009%20(igualdade)/Modelos%20apresenta&#231;&#227;o/Vulner%20x%20n&#227;o%20vulneraMar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2/1%20IPP/6%20PNAD/2%20Educacao/3%20Tabelas%20e%20graficos/applic/uoe/ind2002/calcul_B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2/1%20IPP/6%20PNAD/2%20Educacao/3%20Tabelas%20e%20graficos/@/Srjd1/Area_Corporativa/Pnad%202004%20-%20Glauco/Compendio/Desempenho%20educacional/Evol%20Freq%20por%20serie_frequent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2/1%20IPP/6%20PNAD/2%20Educacao/3%20Tabelas%20e%20graficos/Users/SAMUEL~1/AppData/Local/Temp/Medias_parte_1_texto_Unicef_V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2/1%20IPP/6%20PNAD/2%20Educacao/3%20Tabelas%20e%20graficos/PISA/EduExp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2/1%20IPP/6%20PNAD/2%20Educacao/3%20Tabelas%20e%20graficos/Volumes/USB%20DISK/PNAD%202011/1_INDIC_DISTRIB_RENDA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ertura"/>
      <sheetName val="S.1. Educa. Pop. Adulta ES &gt;&gt;&gt;"/>
      <sheetName val="S.1 PNAD &gt;&gt;&gt;&gt;"/>
      <sheetName val="1.1.1"/>
      <sheetName val="1.1.2"/>
      <sheetName val="1.2.1"/>
      <sheetName val="1.2.2"/>
      <sheetName val="1.2.3"/>
      <sheetName val="1.2.4"/>
      <sheetName val="S.1 Censo Demog. &gt;&gt;&gt;&gt;"/>
      <sheetName val="1.3.1"/>
      <sheetName val="S.2. Escassez trabalhadores &gt;&gt;&gt;"/>
      <sheetName val="2.1.1"/>
      <sheetName val="2.1.2"/>
      <sheetName val="2.2.1"/>
      <sheetName val="2.2.2"/>
      <sheetName val="2.3.1"/>
      <sheetName val="2.3.2"/>
      <sheetName val="2.3.3"/>
      <sheetName val="S.3. EJA &gt;&gt;&gt;"/>
      <sheetName val="S.3 PNAD &gt;&gt;&gt;&gt;"/>
      <sheetName val="3.1.1"/>
      <sheetName val="3.1.2"/>
      <sheetName val="3.1.3"/>
      <sheetName val="3.1.4"/>
      <sheetName val="3.1.5"/>
      <sheetName val="3.1.6"/>
      <sheetName val="3.1.7"/>
      <sheetName val="3.1.8"/>
      <sheetName val="S.3 Censo Demog. &gt;&gt;&gt;&gt;"/>
      <sheetName val="3.1.9"/>
      <sheetName val="S.3 Censo Escolar &gt;&gt;&gt;&gt;"/>
      <sheetName val="3.2.1"/>
      <sheetName val="3.2.2"/>
      <sheetName val="3.2.3"/>
      <sheetName val="Auxiliares &gt;&gt;&gt;&gt;"/>
      <sheetName val="Label (1)"/>
      <sheetName val="Label (2)"/>
      <sheetName val="Label (3)"/>
      <sheetName val="Label (4)"/>
      <sheetName val="Label (5)"/>
      <sheetName val="Aux 1.1"/>
      <sheetName val="Aux 1.2"/>
      <sheetName val="Aux 1.2.2"/>
      <sheetName val="Aux 2.1.1"/>
      <sheetName val="Aux 2.1.2"/>
      <sheetName val="Aux 2.1.3"/>
      <sheetName val="Aux 2.1.4"/>
      <sheetName val="Aux 2.3.1"/>
      <sheetName val="Aux 2.3.2"/>
      <sheetName val="Aux 2.3.3"/>
      <sheetName val="Aux 2.3.4"/>
      <sheetName val="Aux 2.3.5"/>
      <sheetName val="Nova1.1"/>
      <sheetName val="Nova1.2"/>
      <sheetName val="Aux 2.2.1.1"/>
      <sheetName val="Aux 2.2.1.2"/>
      <sheetName val="Aux 2.3"/>
      <sheetName val="Aux 3.1"/>
      <sheetName val="Aux 3.1.4"/>
      <sheetName val="Aux 3.1.5"/>
      <sheetName val="Aux 3.1.7"/>
      <sheetName val="Aux 3.1.8"/>
      <sheetName val="Saídas &gt;&gt;&gt;&gt;"/>
      <sheetName val="Label PNAD"/>
      <sheetName val="Saida"/>
      <sheetName val="Label Requerimento"/>
      <sheetName val="Saida requerimento"/>
      <sheetName val="Saida Imigracao"/>
      <sheetName val="Saida Imigracao 2"/>
      <sheetName val="Saida Imigracao 3"/>
      <sheetName val="Regioes ES"/>
      <sheetName val="Saida_Censo"/>
      <sheetName val="Saida_EJA"/>
      <sheetName val="Distrib_idade"/>
      <sheetName val="regcurta"/>
      <sheetName val="LABEL"/>
      <sheetName val="Saida Censo Esco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H5">
            <v>202</v>
          </cell>
          <cell r="L5">
            <v>0</v>
          </cell>
          <cell r="M5" t="str">
            <v>Brasil</v>
          </cell>
        </row>
        <row r="6">
          <cell r="L6">
            <v>10</v>
          </cell>
          <cell r="M6" t="str">
            <v>Região Norte</v>
          </cell>
        </row>
        <row r="7">
          <cell r="L7">
            <v>20</v>
          </cell>
          <cell r="M7" t="str">
            <v>Região Nordeste</v>
          </cell>
        </row>
        <row r="8">
          <cell r="L8">
            <v>30</v>
          </cell>
          <cell r="M8" t="str">
            <v>Região Sudeste</v>
          </cell>
        </row>
        <row r="9">
          <cell r="L9">
            <v>40</v>
          </cell>
          <cell r="M9" t="str">
            <v>Região Sul</v>
          </cell>
        </row>
        <row r="10">
          <cell r="L10">
            <v>49</v>
          </cell>
          <cell r="M10" t="str">
            <v>Região Centro-Oeste</v>
          </cell>
        </row>
        <row r="11">
          <cell r="L11">
            <v>11</v>
          </cell>
          <cell r="M11" t="str">
            <v>Rondônia</v>
          </cell>
        </row>
        <row r="12">
          <cell r="L12">
            <v>12</v>
          </cell>
          <cell r="M12" t="str">
            <v>Acre</v>
          </cell>
        </row>
        <row r="13">
          <cell r="L13">
            <v>13</v>
          </cell>
          <cell r="M13" t="str">
            <v>Amazonas</v>
          </cell>
        </row>
        <row r="14">
          <cell r="L14">
            <v>14</v>
          </cell>
          <cell r="M14" t="str">
            <v>Roraima</v>
          </cell>
        </row>
        <row r="15">
          <cell r="L15">
            <v>15</v>
          </cell>
          <cell r="M15" t="str">
            <v>Pará</v>
          </cell>
        </row>
        <row r="16">
          <cell r="L16">
            <v>16</v>
          </cell>
          <cell r="M16" t="str">
            <v>Amapá</v>
          </cell>
        </row>
        <row r="17">
          <cell r="L17">
            <v>17</v>
          </cell>
          <cell r="M17" t="str">
            <v>Tocantins</v>
          </cell>
        </row>
        <row r="18">
          <cell r="L18">
            <v>21</v>
          </cell>
          <cell r="M18" t="str">
            <v>Maranhão</v>
          </cell>
        </row>
        <row r="19">
          <cell r="L19">
            <v>22</v>
          </cell>
          <cell r="M19" t="str">
            <v>Piauí</v>
          </cell>
        </row>
        <row r="20">
          <cell r="L20">
            <v>23</v>
          </cell>
          <cell r="M20" t="str">
            <v>Ceará</v>
          </cell>
        </row>
        <row r="21">
          <cell r="L21">
            <v>24</v>
          </cell>
          <cell r="M21" t="str">
            <v>Rio Grande do Norte</v>
          </cell>
        </row>
        <row r="22">
          <cell r="L22">
            <v>25</v>
          </cell>
          <cell r="M22" t="str">
            <v>Paraíba</v>
          </cell>
        </row>
        <row r="23">
          <cell r="L23">
            <v>26</v>
          </cell>
          <cell r="M23" t="str">
            <v>Pernambuco</v>
          </cell>
        </row>
        <row r="24">
          <cell r="L24">
            <v>27</v>
          </cell>
          <cell r="M24" t="str">
            <v>Alagoas</v>
          </cell>
        </row>
        <row r="25">
          <cell r="L25">
            <v>28</v>
          </cell>
          <cell r="M25" t="str">
            <v>Sergipe</v>
          </cell>
        </row>
        <row r="26">
          <cell r="L26">
            <v>29</v>
          </cell>
          <cell r="M26" t="str">
            <v>Bahia</v>
          </cell>
        </row>
        <row r="27">
          <cell r="L27">
            <v>31</v>
          </cell>
          <cell r="M27" t="str">
            <v>Minas Gerais</v>
          </cell>
        </row>
        <row r="28">
          <cell r="L28">
            <v>32</v>
          </cell>
          <cell r="M28" t="str">
            <v>Espírito Santo</v>
          </cell>
        </row>
        <row r="29">
          <cell r="L29">
            <v>33</v>
          </cell>
          <cell r="M29" t="str">
            <v>Rio de Janeiro</v>
          </cell>
        </row>
        <row r="30">
          <cell r="L30">
            <v>35</v>
          </cell>
          <cell r="M30" t="str">
            <v>São Paulo</v>
          </cell>
        </row>
        <row r="31">
          <cell r="L31">
            <v>41</v>
          </cell>
          <cell r="M31" t="str">
            <v>Paraná</v>
          </cell>
        </row>
        <row r="32">
          <cell r="L32">
            <v>42</v>
          </cell>
          <cell r="M32" t="str">
            <v>Santa Catarina</v>
          </cell>
        </row>
        <row r="33">
          <cell r="L33">
            <v>43</v>
          </cell>
          <cell r="M33" t="str">
            <v>Rio Grande do Sul</v>
          </cell>
        </row>
        <row r="34">
          <cell r="L34">
            <v>50</v>
          </cell>
          <cell r="M34" t="str">
            <v>Mato Grosso do Sul</v>
          </cell>
        </row>
        <row r="35">
          <cell r="L35">
            <v>51</v>
          </cell>
          <cell r="M35" t="str">
            <v>Mato Grosso</v>
          </cell>
        </row>
        <row r="36">
          <cell r="L36">
            <v>52</v>
          </cell>
          <cell r="M36" t="str">
            <v>Goiás</v>
          </cell>
        </row>
        <row r="37">
          <cell r="L37">
            <v>53</v>
          </cell>
          <cell r="M37" t="str">
            <v>Distrito Federal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3">
          <cell r="B3" t="str">
            <v>Brasil</v>
          </cell>
          <cell r="C3">
            <v>0</v>
          </cell>
        </row>
        <row r="4">
          <cell r="B4" t="str">
            <v>Região Norte</v>
          </cell>
          <cell r="C4">
            <v>10</v>
          </cell>
        </row>
        <row r="5">
          <cell r="B5" t="str">
            <v>Região Nordeste</v>
          </cell>
          <cell r="C5">
            <v>20</v>
          </cell>
        </row>
        <row r="6">
          <cell r="B6" t="str">
            <v>Região Sudeste</v>
          </cell>
          <cell r="C6">
            <v>30</v>
          </cell>
        </row>
        <row r="7">
          <cell r="B7" t="str">
            <v>Região Sul</v>
          </cell>
          <cell r="C7">
            <v>40</v>
          </cell>
        </row>
        <row r="8">
          <cell r="B8" t="str">
            <v>Região Centro-Oeste</v>
          </cell>
          <cell r="C8">
            <v>49</v>
          </cell>
        </row>
        <row r="9">
          <cell r="B9" t="str">
            <v>Rondônia</v>
          </cell>
          <cell r="C9">
            <v>11</v>
          </cell>
        </row>
        <row r="10">
          <cell r="B10" t="str">
            <v>Acre</v>
          </cell>
          <cell r="C10">
            <v>12</v>
          </cell>
        </row>
        <row r="11">
          <cell r="B11" t="str">
            <v>Amazonas</v>
          </cell>
          <cell r="C11">
            <v>13</v>
          </cell>
        </row>
        <row r="12">
          <cell r="B12" t="str">
            <v>Roraima</v>
          </cell>
          <cell r="C12">
            <v>14</v>
          </cell>
        </row>
        <row r="13">
          <cell r="B13" t="str">
            <v>Pará</v>
          </cell>
          <cell r="C13">
            <v>15</v>
          </cell>
        </row>
        <row r="14">
          <cell r="B14" t="str">
            <v>Amapá</v>
          </cell>
          <cell r="C14">
            <v>16</v>
          </cell>
        </row>
        <row r="15">
          <cell r="B15" t="str">
            <v>Tocantins</v>
          </cell>
          <cell r="C15">
            <v>17</v>
          </cell>
        </row>
        <row r="16">
          <cell r="B16" t="str">
            <v>Maranhão</v>
          </cell>
          <cell r="C16">
            <v>21</v>
          </cell>
        </row>
        <row r="17">
          <cell r="B17" t="str">
            <v>Piauí</v>
          </cell>
          <cell r="C17">
            <v>22</v>
          </cell>
        </row>
        <row r="18">
          <cell r="B18" t="str">
            <v>Ceará</v>
          </cell>
          <cell r="C18">
            <v>23</v>
          </cell>
        </row>
        <row r="19">
          <cell r="B19" t="str">
            <v>Rio Grande do Norte</v>
          </cell>
          <cell r="C19">
            <v>24</v>
          </cell>
        </row>
        <row r="20">
          <cell r="B20" t="str">
            <v>Paraíba</v>
          </cell>
          <cell r="C20">
            <v>25</v>
          </cell>
        </row>
        <row r="21">
          <cell r="B21" t="str">
            <v>Pernambuco</v>
          </cell>
          <cell r="C21">
            <v>26</v>
          </cell>
        </row>
        <row r="22">
          <cell r="B22" t="str">
            <v>Alagoas</v>
          </cell>
          <cell r="C22">
            <v>27</v>
          </cell>
        </row>
        <row r="23">
          <cell r="B23" t="str">
            <v>Sergipe</v>
          </cell>
          <cell r="C23">
            <v>28</v>
          </cell>
        </row>
        <row r="24">
          <cell r="B24" t="str">
            <v>Bahia</v>
          </cell>
          <cell r="C24">
            <v>29</v>
          </cell>
        </row>
        <row r="25">
          <cell r="B25" t="str">
            <v>Minas Gerais</v>
          </cell>
          <cell r="C25">
            <v>31</v>
          </cell>
        </row>
        <row r="26">
          <cell r="B26" t="str">
            <v>Espírito Santo</v>
          </cell>
          <cell r="C26">
            <v>32</v>
          </cell>
        </row>
        <row r="27">
          <cell r="B27" t="str">
            <v>Rio de Janeiro</v>
          </cell>
          <cell r="C27">
            <v>33</v>
          </cell>
        </row>
        <row r="28">
          <cell r="B28" t="str">
            <v>São Paulo</v>
          </cell>
          <cell r="C28">
            <v>35</v>
          </cell>
        </row>
        <row r="29">
          <cell r="B29" t="str">
            <v>Paraná</v>
          </cell>
          <cell r="C29">
            <v>41</v>
          </cell>
        </row>
        <row r="30">
          <cell r="B30" t="str">
            <v>Santa Catarina</v>
          </cell>
          <cell r="C30">
            <v>42</v>
          </cell>
        </row>
        <row r="31">
          <cell r="B31" t="str">
            <v>Rio Grande do Sul</v>
          </cell>
          <cell r="C31">
            <v>43</v>
          </cell>
        </row>
        <row r="32">
          <cell r="B32" t="str">
            <v>Mato Grosso do Sul</v>
          </cell>
          <cell r="C32">
            <v>50</v>
          </cell>
        </row>
        <row r="33">
          <cell r="B33" t="str">
            <v>Mato Grosso</v>
          </cell>
          <cell r="C33">
            <v>51</v>
          </cell>
        </row>
        <row r="34">
          <cell r="B34" t="str">
            <v>Goiás</v>
          </cell>
          <cell r="C34">
            <v>52</v>
          </cell>
        </row>
        <row r="35">
          <cell r="B35" t="str">
            <v>Distrito Federal</v>
          </cell>
          <cell r="C35">
            <v>53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Saidas&gt;&gt;&gt;"/>
      <sheetName val="Aux1"/>
      <sheetName val="2.5_Pen_Sintetico"/>
      <sheetName val="Tab_aux"/>
      <sheetName val="Contas_07"/>
      <sheetName val="C_M4_A07_FM"/>
      <sheetName val="C_A07_M15A17MCONJ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1">
          <cell r="A1" t="str">
            <v>_NAME_</v>
          </cell>
          <cell r="B1" t="str">
            <v>COEFA07_FM</v>
          </cell>
          <cell r="C1" t="str">
            <v>ORDEM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-2.0525824672920643</v>
          </cell>
          <cell r="C3">
            <v>1</v>
          </cell>
        </row>
        <row r="4">
          <cell r="A4" t="str">
            <v>REGNO</v>
          </cell>
          <cell r="B4">
            <v>9.2533042466073454E-2</v>
          </cell>
          <cell r="C4">
            <v>2</v>
          </cell>
        </row>
        <row r="5">
          <cell r="A5" t="str">
            <v>REGCO</v>
          </cell>
          <cell r="B5">
            <v>3.5221213758911542E-3</v>
          </cell>
          <cell r="C5">
            <v>3</v>
          </cell>
        </row>
        <row r="6">
          <cell r="A6" t="str">
            <v>REGNE</v>
          </cell>
          <cell r="B6">
            <v>0.38654145102476489</v>
          </cell>
          <cell r="C6">
            <v>4</v>
          </cell>
        </row>
        <row r="7">
          <cell r="A7" t="str">
            <v>REGSE</v>
          </cell>
          <cell r="B7">
            <v>1.6892327904945527E-2</v>
          </cell>
          <cell r="C7">
            <v>5</v>
          </cell>
        </row>
        <row r="8">
          <cell r="A8" t="str">
            <v>AREA</v>
          </cell>
          <cell r="B8">
            <v>1.5718109664882879E-2</v>
          </cell>
          <cell r="C8">
            <v>6</v>
          </cell>
        </row>
        <row r="9">
          <cell r="A9" t="str">
            <v>BRANCOCH</v>
          </cell>
          <cell r="B9">
            <v>-0.11749757505321456</v>
          </cell>
          <cell r="C9">
            <v>7</v>
          </cell>
        </row>
        <row r="10">
          <cell r="A10" t="str">
            <v>EDUCACH</v>
          </cell>
          <cell r="B10">
            <v>-6.7312243545233436E-2</v>
          </cell>
          <cell r="C10">
            <v>8</v>
          </cell>
        </row>
        <row r="11">
          <cell r="A11" t="str">
            <v>RDE</v>
          </cell>
          <cell r="B11">
            <v>-0.25525519864361823</v>
          </cell>
          <cell r="C11">
            <v>9</v>
          </cell>
        </row>
        <row r="12">
          <cell r="A12" t="str">
            <v>LRDPC</v>
          </cell>
          <cell r="B12">
            <v>-0.10992354745928967</v>
          </cell>
          <cell r="C12">
            <v>10</v>
          </cell>
        </row>
        <row r="13">
          <cell r="A13" t="str">
            <v>_LNLIKE_</v>
          </cell>
          <cell r="B13">
            <v>-10541578.797285689</v>
          </cell>
          <cell r="C13">
            <v>11</v>
          </cell>
        </row>
      </sheetData>
      <sheetData sheetId="7" refreshError="1">
        <row r="1">
          <cell r="A1" t="str">
            <v>_NAME_</v>
          </cell>
          <cell r="B1" t="str">
            <v>COEFA07_HABIT5</v>
          </cell>
          <cell r="C1" t="str">
            <v>ORDEM</v>
          </cell>
          <cell r="D1" t="str">
            <v>COEFA07_NTELTEV1</v>
          </cell>
          <cell r="E1" t="str">
            <v>COEFA07_OCUP2</v>
          </cell>
          <cell r="F1" t="str">
            <v>COEFA07_J16NCEF</v>
          </cell>
          <cell r="G1" t="str">
            <v>COEFA07_J17NCEF</v>
          </cell>
          <cell r="H1" t="str">
            <v>COEFA07_M15A17MCONJ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4.5882077556642331</v>
          </cell>
          <cell r="C3">
            <v>1</v>
          </cell>
          <cell r="D3">
            <v>4.2287172153888326</v>
          </cell>
          <cell r="E3">
            <v>-0.81961297604408034</v>
          </cell>
          <cell r="F3">
            <v>4.0375084667137919</v>
          </cell>
          <cell r="G3">
            <v>3.4103309588371151</v>
          </cell>
          <cell r="H3">
            <v>1.6951294558334622</v>
          </cell>
        </row>
        <row r="4">
          <cell r="A4" t="str">
            <v>REGNO</v>
          </cell>
          <cell r="B4">
            <v>1.5191195546072651</v>
          </cell>
          <cell r="C4">
            <v>2</v>
          </cell>
          <cell r="D4">
            <v>0.87660159964153972</v>
          </cell>
          <cell r="E4">
            <v>-0.36726923017880508</v>
          </cell>
          <cell r="F4">
            <v>0.41098934069148185</v>
          </cell>
          <cell r="G4">
            <v>0.10150450506426281</v>
          </cell>
          <cell r="H4">
            <v>-0.31000397266496293</v>
          </cell>
        </row>
        <row r="5">
          <cell r="A5" t="str">
            <v>REGCO</v>
          </cell>
          <cell r="B5">
            <v>1.5025312086150808</v>
          </cell>
          <cell r="C5">
            <v>3</v>
          </cell>
          <cell r="D5">
            <v>0.26460672074802566</v>
          </cell>
          <cell r="E5">
            <v>-0.45035359108475087</v>
          </cell>
          <cell r="F5">
            <v>-1.1840892922127672E-2</v>
          </cell>
          <cell r="G5">
            <v>-7.458315821611565E-2</v>
          </cell>
          <cell r="H5">
            <v>-7.5209854244638774E-2</v>
          </cell>
        </row>
        <row r="6">
          <cell r="A6" t="str">
            <v>REGNE</v>
          </cell>
          <cell r="B6">
            <v>0.45155726989573886</v>
          </cell>
          <cell r="C6">
            <v>4</v>
          </cell>
          <cell r="D6">
            <v>0.78745028966245578</v>
          </cell>
          <cell r="E6">
            <v>-0.18293596290623057</v>
          </cell>
          <cell r="F6">
            <v>0.3874402793945606</v>
          </cell>
          <cell r="G6">
            <v>-1.0826386670506E-2</v>
          </cell>
          <cell r="H6">
            <v>-0.2990717910292453</v>
          </cell>
        </row>
        <row r="7">
          <cell r="A7" t="str">
            <v>REGSE</v>
          </cell>
          <cell r="B7">
            <v>-0.85957075123089011</v>
          </cell>
          <cell r="C7">
            <v>5</v>
          </cell>
          <cell r="D7">
            <v>0.33027002430970204</v>
          </cell>
          <cell r="E7">
            <v>-0.76040909058468431</v>
          </cell>
          <cell r="F7">
            <v>-0.20309172300217881</v>
          </cell>
          <cell r="G7">
            <v>-0.38366880393451558</v>
          </cell>
          <cell r="H7">
            <v>-0.3227130782026339</v>
          </cell>
        </row>
        <row r="8">
          <cell r="A8" t="str">
            <v>AREA</v>
          </cell>
          <cell r="B8">
            <v>-2.8245398364985923</v>
          </cell>
          <cell r="C8">
            <v>6</v>
          </cell>
          <cell r="D8">
            <v>-1.2557484925201274</v>
          </cell>
          <cell r="E8">
            <v>-1.3586632987079079</v>
          </cell>
          <cell r="F8">
            <v>-0.17191959565331952</v>
          </cell>
          <cell r="G8">
            <v>-0.18194778230135017</v>
          </cell>
          <cell r="H8">
            <v>3.3217303399642004E-2</v>
          </cell>
        </row>
        <row r="9">
          <cell r="A9" t="str">
            <v>BRANCOCH</v>
          </cell>
          <cell r="B9">
            <v>-0.11175122775431262</v>
          </cell>
          <cell r="C9">
            <v>7</v>
          </cell>
          <cell r="D9">
            <v>-0.10686116268049628</v>
          </cell>
          <cell r="E9">
            <v>-2.106062590505825E-2</v>
          </cell>
          <cell r="F9">
            <v>-0.26128345886031068</v>
          </cell>
          <cell r="G9">
            <v>-0.3176683344176483</v>
          </cell>
          <cell r="H9">
            <v>-6.6227271543127783E-2</v>
          </cell>
        </row>
        <row r="10">
          <cell r="A10" t="str">
            <v>EDUCACH</v>
          </cell>
          <cell r="B10">
            <v>-7.1656365238970038E-2</v>
          </cell>
          <cell r="C10">
            <v>8</v>
          </cell>
          <cell r="D10">
            <v>-0.13772679441473787</v>
          </cell>
          <cell r="E10">
            <v>-6.9507935602748261E-2</v>
          </cell>
          <cell r="F10">
            <v>-0.11773776308008942</v>
          </cell>
          <cell r="G10">
            <v>-0.15167952703649265</v>
          </cell>
          <cell r="H10">
            <v>3.4904207825300376E-2</v>
          </cell>
        </row>
        <row r="11">
          <cell r="A11" t="str">
            <v>MCM</v>
          </cell>
          <cell r="B11">
            <v>0.11409761842349671</v>
          </cell>
          <cell r="C11">
            <v>9</v>
          </cell>
          <cell r="D11">
            <v>-0.25510601824324586</v>
          </cell>
          <cell r="E11">
            <v>-0.11019266145216601</v>
          </cell>
          <cell r="F11">
            <v>-0.73610409514835828</v>
          </cell>
          <cell r="G11">
            <v>-0.60816993029859989</v>
          </cell>
          <cell r="H11">
            <v>-2.8629282049947897</v>
          </cell>
        </row>
        <row r="12">
          <cell r="A12" t="str">
            <v>RDE</v>
          </cell>
          <cell r="B12">
            <v>7.0625359248288305E-2</v>
          </cell>
          <cell r="C12">
            <v>10</v>
          </cell>
          <cell r="D12">
            <v>0.19211228764490237</v>
          </cell>
          <cell r="E12">
            <v>8.7954572080619783E-2</v>
          </cell>
          <cell r="F12">
            <v>8.3453291639518395E-2</v>
          </cell>
          <cell r="G12">
            <v>0.13168031491613263</v>
          </cell>
          <cell r="H12">
            <v>0.30647396477519701</v>
          </cell>
        </row>
        <row r="13">
          <cell r="A13" t="str">
            <v>LRDPC</v>
          </cell>
          <cell r="B13">
            <v>-0.47254079445794522</v>
          </cell>
          <cell r="C13">
            <v>11</v>
          </cell>
          <cell r="D13">
            <v>-0.79566156937204702</v>
          </cell>
          <cell r="E13">
            <v>1.5428749241085662E-2</v>
          </cell>
          <cell r="F13">
            <v>-0.56597725127819676</v>
          </cell>
          <cell r="G13">
            <v>-0.49364442743277953</v>
          </cell>
          <cell r="H13">
            <v>-0.45229744299105096</v>
          </cell>
        </row>
        <row r="14">
          <cell r="A14" t="str">
            <v>_LNLIKE_</v>
          </cell>
          <cell r="B14">
            <v>-7147408.3054110827</v>
          </cell>
          <cell r="C14">
            <v>12</v>
          </cell>
          <cell r="D14">
            <v>-14789149.779228985</v>
          </cell>
          <cell r="E14">
            <v>-4272245.8715568837</v>
          </cell>
          <cell r="F14">
            <v>-1639577.4359948917</v>
          </cell>
          <cell r="G14">
            <v>-1593728.5827154387</v>
          </cell>
          <cell r="H14">
            <v>-1086795.2464263407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2.8a"/>
      <sheetName val="Quadro 2.3"/>
      <sheetName val="Gráf2.8b"/>
      <sheetName val="Tab4"/>
      <sheetName val="Tab_aux92"/>
      <sheetName val="Tab_aux1"/>
      <sheetName val="Gráf2.8c"/>
      <sheetName val="Gráfico2"/>
      <sheetName val="Gráfico3"/>
      <sheetName val="Gráfico4"/>
      <sheetName val="Tabelas&gt;&gt;&gt;&gt;"/>
      <sheetName val="Tab1"/>
      <sheetName val="Tab2"/>
      <sheetName val="Tab3"/>
      <sheetName val="Saídas&gt;&gt;&gt;&gt;&gt;"/>
      <sheetName val="Tab_aux2"/>
      <sheetName val="Tab_aux3"/>
      <sheetName val="Tab_aux4"/>
      <sheetName val="Contas_07"/>
      <sheetName val="Contas_92"/>
      <sheetName val="C_A92_M15A17MCONJ"/>
      <sheetName val="C_M4_A92_FM"/>
      <sheetName val="C_M4_A07_FM"/>
      <sheetName val="C_A07_M15A17MCONJ"/>
      <sheetName val="A07_M15A17MCONJ"/>
      <sheetName val="M4_A07_FM"/>
      <sheetName val="A07_M15A17MCONJ (2)"/>
      <sheetName val="M4_A07_FM (2)"/>
      <sheetName val="Plan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_NAME_</v>
          </cell>
          <cell r="B1" t="str">
            <v>COEFA92_HABIT5</v>
          </cell>
          <cell r="C1" t="str">
            <v>ORDEM</v>
          </cell>
          <cell r="D1" t="str">
            <v>COEFA92_NTELTEV1</v>
          </cell>
          <cell r="E1" t="str">
            <v>COEFA92_OCUP2</v>
          </cell>
          <cell r="F1" t="str">
            <v>COEFA92_J16NCEF</v>
          </cell>
          <cell r="G1" t="str">
            <v>COEFA92_J17NCEF</v>
          </cell>
          <cell r="H1" t="str">
            <v>COEFA92_M15A17MCONJ</v>
          </cell>
        </row>
        <row r="2">
          <cell r="A2" t="str">
            <v>..............</v>
          </cell>
        </row>
        <row r="3">
          <cell r="A3" t="str">
            <v>Intercept</v>
          </cell>
          <cell r="B3">
            <v>6.4657596642699016</v>
          </cell>
          <cell r="C3">
            <v>1</v>
          </cell>
          <cell r="D3">
            <v>11.433785534668774</v>
          </cell>
          <cell r="E3">
            <v>0.49197457364045089</v>
          </cell>
          <cell r="F3">
            <v>6.7569553219068581</v>
          </cell>
          <cell r="G3">
            <v>6.3815895893753227</v>
          </cell>
          <cell r="H3">
            <v>2.1092690479756793</v>
          </cell>
        </row>
        <row r="4">
          <cell r="A4" t="str">
            <v>REGNO</v>
          </cell>
          <cell r="B4">
            <v>0.90489315347214816</v>
          </cell>
          <cell r="C4">
            <v>2</v>
          </cell>
          <cell r="D4">
            <v>-0.63731679049260093</v>
          </cell>
          <cell r="E4">
            <v>-0.38420961408970211</v>
          </cell>
          <cell r="F4">
            <v>0.52344967917394558</v>
          </cell>
          <cell r="G4">
            <v>0.34762107329888831</v>
          </cell>
          <cell r="H4">
            <v>-0.77353851153039976</v>
          </cell>
        </row>
        <row r="5">
          <cell r="A5" t="str">
            <v>REGCO</v>
          </cell>
          <cell r="B5">
            <v>0.80058863714103035</v>
          </cell>
          <cell r="C5">
            <v>3</v>
          </cell>
          <cell r="D5">
            <v>-0.55019810641930855</v>
          </cell>
          <cell r="E5">
            <v>-0.20013469778671761</v>
          </cell>
          <cell r="F5">
            <v>0.26140278411808315</v>
          </cell>
          <cell r="G5">
            <v>0.47592923340511711</v>
          </cell>
          <cell r="H5">
            <v>-0.26603145056206151</v>
          </cell>
        </row>
        <row r="6">
          <cell r="A6" t="str">
            <v>REGNE</v>
          </cell>
          <cell r="B6">
            <v>0.13878322149536104</v>
          </cell>
          <cell r="C6">
            <v>4</v>
          </cell>
          <cell r="D6">
            <v>-0.49911398672166996</v>
          </cell>
          <cell r="E6">
            <v>-0.53241131382586604</v>
          </cell>
          <cell r="F6">
            <v>0.28542585343680194</v>
          </cell>
          <cell r="G6">
            <v>0.10721352865517531</v>
          </cell>
          <cell r="H6">
            <v>-0.84884167788532128</v>
          </cell>
        </row>
        <row r="7">
          <cell r="A7" t="str">
            <v>REGSE</v>
          </cell>
          <cell r="B7">
            <v>-1.1062703897173016</v>
          </cell>
          <cell r="C7">
            <v>5</v>
          </cell>
          <cell r="D7">
            <v>-0.10610274227646066</v>
          </cell>
          <cell r="E7">
            <v>-0.5850822378633358</v>
          </cell>
          <cell r="F7">
            <v>0.23177449288054922</v>
          </cell>
          <cell r="G7">
            <v>3.7605286790904448E-2</v>
          </cell>
          <cell r="H7">
            <v>-0.34002602500295281</v>
          </cell>
        </row>
        <row r="8">
          <cell r="A8" t="str">
            <v>AREA</v>
          </cell>
          <cell r="B8">
            <v>-2.7543603197102571</v>
          </cell>
          <cell r="C8">
            <v>6</v>
          </cell>
          <cell r="D8">
            <v>-1.2454450164842219</v>
          </cell>
          <cell r="E8">
            <v>-1.4356424210767658</v>
          </cell>
          <cell r="F8">
            <v>-0.59225033270993155</v>
          </cell>
          <cell r="G8">
            <v>-0.73485906835017878</v>
          </cell>
          <cell r="H8">
            <v>-2.0287301787277234E-2</v>
          </cell>
        </row>
        <row r="9">
          <cell r="A9" t="str">
            <v>BRANCOCH</v>
          </cell>
          <cell r="B9">
            <v>-0.3765409013430302</v>
          </cell>
          <cell r="C9">
            <v>7</v>
          </cell>
          <cell r="D9">
            <v>-0.68261273944446288</v>
          </cell>
          <cell r="E9">
            <v>8.3137248254860525E-3</v>
          </cell>
          <cell r="F9">
            <v>-0.50368896384102124</v>
          </cell>
          <cell r="G9">
            <v>-0.64435087348732167</v>
          </cell>
          <cell r="H9">
            <v>-7.879918010181533E-2</v>
          </cell>
        </row>
        <row r="10">
          <cell r="A10" t="str">
            <v>EDUCACH</v>
          </cell>
          <cell r="B10">
            <v>-0.12498867471460644</v>
          </cell>
          <cell r="C10">
            <v>8</v>
          </cell>
          <cell r="D10">
            <v>-0.17850699803909106</v>
          </cell>
          <cell r="E10">
            <v>-0.12065413711033345</v>
          </cell>
          <cell r="F10">
            <v>-0.1412647974801563</v>
          </cell>
          <cell r="G10">
            <v>-0.15623341461012508</v>
          </cell>
          <cell r="H10">
            <v>-4.7607531993130676E-2</v>
          </cell>
        </row>
        <row r="11">
          <cell r="A11" t="str">
            <v>MCM</v>
          </cell>
          <cell r="B11">
            <v>0.13368608681965471</v>
          </cell>
          <cell r="C11">
            <v>9</v>
          </cell>
          <cell r="D11">
            <v>2.1457799754623919E-2</v>
          </cell>
          <cell r="E11">
            <v>0.13951823028300112</v>
          </cell>
          <cell r="F11">
            <v>-0.86557468526470993</v>
          </cell>
          <cell r="G11">
            <v>-1.1056460762199563</v>
          </cell>
          <cell r="H11">
            <v>-3.656985532278894</v>
          </cell>
        </row>
        <row r="12">
          <cell r="A12" t="str">
            <v>RDE</v>
          </cell>
          <cell r="B12">
            <v>0.10981825991786685</v>
          </cell>
          <cell r="C12">
            <v>10</v>
          </cell>
          <cell r="D12">
            <v>0.17789567554663688</v>
          </cell>
          <cell r="E12">
            <v>8.9400758215760101E-2</v>
          </cell>
          <cell r="F12">
            <v>0.12570188692127088</v>
          </cell>
          <cell r="G12">
            <v>0.18245102221301179</v>
          </cell>
          <cell r="H12">
            <v>0.25745472222971888</v>
          </cell>
        </row>
        <row r="13">
          <cell r="A13" t="str">
            <v>LRDPC</v>
          </cell>
          <cell r="B13">
            <v>-0.59086346736363538</v>
          </cell>
          <cell r="C13">
            <v>11</v>
          </cell>
          <cell r="D13">
            <v>-1.2787317670598679</v>
          </cell>
          <cell r="E13">
            <v>-8.0459882884540548E-2</v>
          </cell>
          <cell r="F13">
            <v>-0.68739820048096223</v>
          </cell>
          <cell r="G13">
            <v>-0.60429856453145714</v>
          </cell>
          <cell r="H13">
            <v>-0.32492235356378363</v>
          </cell>
        </row>
        <row r="14">
          <cell r="A14" t="str">
            <v>_LNLIKE_</v>
          </cell>
          <cell r="B14">
            <v>-6660652.2956818212</v>
          </cell>
          <cell r="C14">
            <v>12</v>
          </cell>
          <cell r="D14">
            <v>-7381854.9457126372</v>
          </cell>
          <cell r="E14">
            <v>-6680749.3420297299</v>
          </cell>
          <cell r="F14">
            <v>-1124394.7534625623</v>
          </cell>
          <cell r="G14">
            <v>-1219122.2633870782</v>
          </cell>
          <cell r="H14">
            <v>-900702.18364298472</v>
          </cell>
        </row>
      </sheetData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6"/>
      <sheetName val="Tab 17"/>
      <sheetName val="Tab 18"/>
      <sheetName val="Tab 19"/>
      <sheetName val="Tab 20"/>
      <sheetName val="Tab 21"/>
      <sheetName val="Tab 22"/>
      <sheetName val="Tab 23"/>
      <sheetName val="Tab 24"/>
      <sheetName val="Tab 25"/>
      <sheetName val="Tab 26"/>
      <sheetName val="Tab 27"/>
      <sheetName val="Tab 28"/>
      <sheetName val="FREQ70"/>
      <sheetName val="FREQ80"/>
      <sheetName val="FREQ90"/>
      <sheetName val="CONTIN70"/>
      <sheetName val="CONTIN80"/>
      <sheetName val="CONTIN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Z</v>
          </cell>
          <cell r="B1" t="str">
            <v>IDADE</v>
          </cell>
          <cell r="C1" t="str">
            <v>MMLAMBDA76</v>
          </cell>
          <cell r="D1" t="str">
            <v>MMLAMBDA77</v>
          </cell>
          <cell r="E1" t="str">
            <v>MMLAMBDA78</v>
          </cell>
          <cell r="F1" t="str">
            <v>MMLAMBDA79</v>
          </cell>
        </row>
        <row r="2">
          <cell r="A2">
            <v>0</v>
          </cell>
          <cell r="B2">
            <v>5</v>
          </cell>
          <cell r="C2">
            <v>1.6150176593827514E-3</v>
          </cell>
          <cell r="D2">
            <v>0</v>
          </cell>
          <cell r="E2">
            <v>0</v>
          </cell>
          <cell r="F2">
            <v>0.1520927066388845</v>
          </cell>
        </row>
        <row r="3">
          <cell r="A3">
            <v>0</v>
          </cell>
          <cell r="B3">
            <v>6</v>
          </cell>
          <cell r="C3">
            <v>0.10215771658116733</v>
          </cell>
          <cell r="D3">
            <v>0.14689451841823778</v>
          </cell>
          <cell r="E3">
            <v>0.11373434391928837</v>
          </cell>
          <cell r="F3">
            <v>0.32097690072224572</v>
          </cell>
        </row>
        <row r="4">
          <cell r="A4">
            <v>0</v>
          </cell>
          <cell r="B4">
            <v>7</v>
          </cell>
          <cell r="C4">
            <v>0.3851354615806476</v>
          </cell>
          <cell r="D4">
            <v>0.46229419021097312</v>
          </cell>
          <cell r="E4">
            <v>0.46710018799487041</v>
          </cell>
          <cell r="F4">
            <v>0.5708013770152649</v>
          </cell>
        </row>
        <row r="5">
          <cell r="A5">
            <v>0</v>
          </cell>
          <cell r="B5">
            <v>8</v>
          </cell>
          <cell r="C5">
            <v>0.62247999544990207</v>
          </cell>
          <cell r="D5">
            <v>0.68148680671849937</v>
          </cell>
          <cell r="E5">
            <v>0.66578042090909473</v>
          </cell>
          <cell r="F5">
            <v>0.74437696913668794</v>
          </cell>
        </row>
        <row r="6">
          <cell r="A6">
            <v>0</v>
          </cell>
          <cell r="B6">
            <v>9</v>
          </cell>
          <cell r="C6">
            <v>0.72033851085999456</v>
          </cell>
          <cell r="D6">
            <v>0.7591310976134481</v>
          </cell>
          <cell r="E6">
            <v>0.76420278741894687</v>
          </cell>
          <cell r="F6">
            <v>0.80739776420586451</v>
          </cell>
        </row>
        <row r="7">
          <cell r="A7">
            <v>0</v>
          </cell>
          <cell r="B7">
            <v>10</v>
          </cell>
          <cell r="C7">
            <v>0.79204747341006398</v>
          </cell>
          <cell r="D7">
            <v>0.80873723885556992</v>
          </cell>
          <cell r="E7">
            <v>0.81497922038965998</v>
          </cell>
          <cell r="F7">
            <v>0.84306139501525368</v>
          </cell>
        </row>
        <row r="8">
          <cell r="A8">
            <v>0</v>
          </cell>
          <cell r="B8">
            <v>11</v>
          </cell>
          <cell r="C8">
            <v>0.83094037613221361</v>
          </cell>
          <cell r="D8">
            <v>0.84747473779143812</v>
          </cell>
          <cell r="E8">
            <v>0.84623282810661216</v>
          </cell>
          <cell r="F8">
            <v>0.86572115695827034</v>
          </cell>
        </row>
        <row r="9">
          <cell r="A9">
            <v>0</v>
          </cell>
          <cell r="B9">
            <v>12</v>
          </cell>
          <cell r="C9">
            <v>0.83754726859388529</v>
          </cell>
          <cell r="D9">
            <v>0.85532970901000682</v>
          </cell>
          <cell r="E9">
            <v>0.8568002046435097</v>
          </cell>
          <cell r="F9">
            <v>0.87007891445195562</v>
          </cell>
        </row>
        <row r="10">
          <cell r="A10">
            <v>0</v>
          </cell>
          <cell r="B10">
            <v>13</v>
          </cell>
          <cell r="C10">
            <v>0.85970743224470647</v>
          </cell>
          <cell r="D10">
            <v>0.8658855984100724</v>
          </cell>
          <cell r="E10">
            <v>0.86595901973167755</v>
          </cell>
          <cell r="F10">
            <v>0.87581167361105927</v>
          </cell>
        </row>
        <row r="11">
          <cell r="A11">
            <v>0</v>
          </cell>
          <cell r="B11">
            <v>14</v>
          </cell>
          <cell r="C11">
            <v>0.86470252390368429</v>
          </cell>
          <cell r="D11">
            <v>0.86485113350879295</v>
          </cell>
          <cell r="E11">
            <v>0.86853691121747767</v>
          </cell>
          <cell r="F11">
            <v>0.88219366089993967</v>
          </cell>
        </row>
        <row r="12">
          <cell r="A12">
            <v>0</v>
          </cell>
          <cell r="B12">
            <v>15</v>
          </cell>
          <cell r="C12">
            <v>0.85403249357351196</v>
          </cell>
          <cell r="D12">
            <v>0.87231783075403413</v>
          </cell>
          <cell r="E12">
            <v>0.87800766103118966</v>
          </cell>
          <cell r="F12">
            <v>0.86749527382623892</v>
          </cell>
        </row>
        <row r="13">
          <cell r="A13">
            <v>0</v>
          </cell>
          <cell r="B13">
            <v>16</v>
          </cell>
          <cell r="C13">
            <v>0.8320417965914263</v>
          </cell>
          <cell r="D13">
            <v>0.87351188973697147</v>
          </cell>
          <cell r="E13">
            <v>0.86794372075930137</v>
          </cell>
          <cell r="F13">
            <v>0.86721035802872082</v>
          </cell>
        </row>
        <row r="14">
          <cell r="A14">
            <v>0</v>
          </cell>
          <cell r="B14">
            <v>17</v>
          </cell>
          <cell r="C14">
            <v>0.84942040820519138</v>
          </cell>
          <cell r="D14">
            <v>0.86616030745403694</v>
          </cell>
          <cell r="E14">
            <v>0.86330752675144062</v>
          </cell>
          <cell r="F14">
            <v>0.85569248957971455</v>
          </cell>
        </row>
        <row r="15">
          <cell r="A15">
            <v>0</v>
          </cell>
          <cell r="B15">
            <v>18</v>
          </cell>
          <cell r="C15">
            <v>0.82298965087132725</v>
          </cell>
          <cell r="D15">
            <v>0.8638443459179459</v>
          </cell>
          <cell r="E15">
            <v>0.85690281549862957</v>
          </cell>
          <cell r="F15">
            <v>0.85385577035867</v>
          </cell>
        </row>
        <row r="16">
          <cell r="A16">
            <v>0</v>
          </cell>
          <cell r="B16">
            <v>19</v>
          </cell>
          <cell r="C16">
            <v>0.83264632823605389</v>
          </cell>
          <cell r="D16">
            <v>0.86863561678750723</v>
          </cell>
          <cell r="E16">
            <v>0.86525763606142403</v>
          </cell>
          <cell r="F16">
            <v>0.84712763848526007</v>
          </cell>
        </row>
        <row r="17">
          <cell r="A17">
            <v>0</v>
          </cell>
          <cell r="B17">
            <v>20</v>
          </cell>
          <cell r="C17">
            <v>0.82743713956170706</v>
          </cell>
          <cell r="D17">
            <v>0.85580066359422391</v>
          </cell>
          <cell r="E17">
            <v>0.85093733898775314</v>
          </cell>
          <cell r="F17">
            <v>0.83585186038426051</v>
          </cell>
        </row>
        <row r="18">
          <cell r="A18">
            <v>0</v>
          </cell>
          <cell r="B18">
            <v>21</v>
          </cell>
          <cell r="C18">
            <v>0.84702537081907103</v>
          </cell>
          <cell r="D18">
            <v>0.86263244766287384</v>
          </cell>
          <cell r="E18">
            <v>0.8605059728008273</v>
          </cell>
          <cell r="F18">
            <v>0.84582857996462868</v>
          </cell>
        </row>
        <row r="19">
          <cell r="A19">
            <v>0</v>
          </cell>
          <cell r="B19">
            <v>22</v>
          </cell>
          <cell r="C19">
            <v>0.82738406886618554</v>
          </cell>
          <cell r="D19">
            <v>0.84778109042423944</v>
          </cell>
          <cell r="E19">
            <v>0.84860459474052885</v>
          </cell>
          <cell r="F19">
            <v>0.83063668011529435</v>
          </cell>
        </row>
        <row r="20">
          <cell r="A20">
            <v>0</v>
          </cell>
          <cell r="B20">
            <v>23</v>
          </cell>
          <cell r="C20">
            <v>0.82424575620189489</v>
          </cell>
          <cell r="D20">
            <v>0.84381608115148476</v>
          </cell>
          <cell r="E20">
            <v>0.83842721068026704</v>
          </cell>
          <cell r="F20">
            <v>0.82843458104370871</v>
          </cell>
        </row>
        <row r="21">
          <cell r="A21">
            <v>0</v>
          </cell>
          <cell r="B21">
            <v>24</v>
          </cell>
          <cell r="C21">
            <v>0.82453389314868908</v>
          </cell>
          <cell r="D21">
            <v>0.84551202814490822</v>
          </cell>
          <cell r="E21">
            <v>0.84548026756779071</v>
          </cell>
          <cell r="F21">
            <v>0.83361415269758621</v>
          </cell>
        </row>
        <row r="22">
          <cell r="A22">
            <v>0</v>
          </cell>
          <cell r="B22">
            <v>25</v>
          </cell>
          <cell r="C22">
            <v>0.79166049659753912</v>
          </cell>
          <cell r="D22">
            <v>0.81985156433439021</v>
          </cell>
          <cell r="E22">
            <v>0.81684294580017691</v>
          </cell>
          <cell r="F22">
            <v>0.81002382053630406</v>
          </cell>
        </row>
        <row r="23">
          <cell r="A23">
            <v>1</v>
          </cell>
          <cell r="B23">
            <v>5</v>
          </cell>
          <cell r="C23">
            <v>2.4800730953279952E-4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</v>
          </cell>
          <cell r="B24">
            <v>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</v>
          </cell>
          <cell r="B25">
            <v>7</v>
          </cell>
          <cell r="C25">
            <v>2.0800809018699706E-4</v>
          </cell>
          <cell r="D25">
            <v>5.2129647664520613E-2</v>
          </cell>
          <cell r="E25">
            <v>4.7145621862760195E-2</v>
          </cell>
          <cell r="F25">
            <v>4.8024033158235314E-2</v>
          </cell>
        </row>
        <row r="26">
          <cell r="A26">
            <v>1</v>
          </cell>
          <cell r="B26">
            <v>8</v>
          </cell>
          <cell r="C26">
            <v>3.0927370538263296E-3</v>
          </cell>
          <cell r="D26">
            <v>0.26741397311779075</v>
          </cell>
          <cell r="E26">
            <v>0.25264991481030297</v>
          </cell>
          <cell r="F26">
            <v>0.28239532029519121</v>
          </cell>
        </row>
        <row r="27">
          <cell r="A27">
            <v>1</v>
          </cell>
          <cell r="B27">
            <v>9</v>
          </cell>
          <cell r="C27">
            <v>7.9563773258218198E-3</v>
          </cell>
          <cell r="D27">
            <v>0.46820920451203218</v>
          </cell>
          <cell r="E27">
            <v>0.47033658890951652</v>
          </cell>
          <cell r="F27">
            <v>0.47862887960284295</v>
          </cell>
        </row>
        <row r="28">
          <cell r="A28">
            <v>1</v>
          </cell>
          <cell r="B28">
            <v>10</v>
          </cell>
          <cell r="C28">
            <v>1.6685081923426427E-2</v>
          </cell>
          <cell r="D28">
            <v>0.59557884358795898</v>
          </cell>
          <cell r="E28">
            <v>0.60315436765776154</v>
          </cell>
          <cell r="F28">
            <v>0.60775509733764865</v>
          </cell>
        </row>
        <row r="29">
          <cell r="A29">
            <v>1</v>
          </cell>
          <cell r="B29">
            <v>11</v>
          </cell>
          <cell r="C29">
            <v>4.0180781789282215E-2</v>
          </cell>
          <cell r="D29">
            <v>0.6908778041364908</v>
          </cell>
          <cell r="E29">
            <v>0.69467257346288269</v>
          </cell>
          <cell r="F29">
            <v>0.68955506584372561</v>
          </cell>
        </row>
        <row r="30">
          <cell r="A30">
            <v>1</v>
          </cell>
          <cell r="B30">
            <v>12</v>
          </cell>
          <cell r="C30">
            <v>7.7583885491514792E-2</v>
          </cell>
          <cell r="D30">
            <v>0.73905479238242056</v>
          </cell>
          <cell r="E30">
            <v>0.74307214290224888</v>
          </cell>
          <cell r="F30">
            <v>0.73921338524025693</v>
          </cell>
        </row>
        <row r="31">
          <cell r="A31">
            <v>1</v>
          </cell>
          <cell r="B31">
            <v>13</v>
          </cell>
          <cell r="C31">
            <v>0.13455680408136131</v>
          </cell>
          <cell r="D31">
            <v>0.77645778597871584</v>
          </cell>
          <cell r="E31">
            <v>0.77988673320623525</v>
          </cell>
          <cell r="F31">
            <v>0.78549195455444554</v>
          </cell>
        </row>
        <row r="32">
          <cell r="A32">
            <v>1</v>
          </cell>
          <cell r="B32">
            <v>14</v>
          </cell>
          <cell r="C32">
            <v>0.23585830134645194</v>
          </cell>
          <cell r="D32">
            <v>0.80208046716114367</v>
          </cell>
          <cell r="E32">
            <v>0.80611695120737059</v>
          </cell>
          <cell r="F32">
            <v>0.81075744833077934</v>
          </cell>
        </row>
        <row r="33">
          <cell r="A33">
            <v>1</v>
          </cell>
          <cell r="B33">
            <v>15</v>
          </cell>
          <cell r="C33">
            <v>0.34326960324222683</v>
          </cell>
          <cell r="D33">
            <v>0.81181809788447368</v>
          </cell>
          <cell r="E33">
            <v>0.81944892517122914</v>
          </cell>
          <cell r="F33">
            <v>0.80319084734611879</v>
          </cell>
        </row>
        <row r="34">
          <cell r="A34">
            <v>1</v>
          </cell>
          <cell r="B34">
            <v>16</v>
          </cell>
          <cell r="C34">
            <v>0.45678799664483805</v>
          </cell>
          <cell r="D34">
            <v>0.82021313846326582</v>
          </cell>
          <cell r="E34">
            <v>0.8180689190295658</v>
          </cell>
          <cell r="F34">
            <v>0.81844388610082164</v>
          </cell>
        </row>
        <row r="35">
          <cell r="A35">
            <v>1</v>
          </cell>
          <cell r="B35">
            <v>17</v>
          </cell>
          <cell r="C35">
            <v>0.56954630742418488</v>
          </cell>
          <cell r="D35">
            <v>0.81861911390329467</v>
          </cell>
          <cell r="E35">
            <v>0.81810739543995492</v>
          </cell>
          <cell r="F35">
            <v>0.81150676515806264</v>
          </cell>
        </row>
        <row r="36">
          <cell r="A36">
            <v>1</v>
          </cell>
          <cell r="B36">
            <v>18</v>
          </cell>
          <cell r="C36">
            <v>0.61361247155683252</v>
          </cell>
          <cell r="D36">
            <v>0.81889436986656838</v>
          </cell>
          <cell r="E36">
            <v>0.81467247333547577</v>
          </cell>
          <cell r="F36">
            <v>0.80937192183530526</v>
          </cell>
        </row>
        <row r="37">
          <cell r="A37">
            <v>1</v>
          </cell>
          <cell r="B37">
            <v>19</v>
          </cell>
          <cell r="C37">
            <v>0.67666986509805582</v>
          </cell>
          <cell r="D37">
            <v>0.82682796946898429</v>
          </cell>
          <cell r="E37">
            <v>0.82484174419115741</v>
          </cell>
          <cell r="F37">
            <v>0.80565218428453567</v>
          </cell>
        </row>
        <row r="38">
          <cell r="A38">
            <v>1</v>
          </cell>
          <cell r="B38">
            <v>20</v>
          </cell>
          <cell r="C38">
            <v>0.7045702422145329</v>
          </cell>
          <cell r="D38">
            <v>0.81373964942107968</v>
          </cell>
          <cell r="E38">
            <v>0.81046993908156761</v>
          </cell>
          <cell r="F38">
            <v>0.79776375294479851</v>
          </cell>
        </row>
        <row r="39">
          <cell r="A39">
            <v>1</v>
          </cell>
          <cell r="B39">
            <v>21</v>
          </cell>
          <cell r="C39">
            <v>0.74891991333666652</v>
          </cell>
          <cell r="D39">
            <v>0.82250793367599651</v>
          </cell>
          <cell r="E39">
            <v>0.82568729357477189</v>
          </cell>
          <cell r="F39">
            <v>0.80974106403732393</v>
          </cell>
        </row>
        <row r="40">
          <cell r="A40">
            <v>1</v>
          </cell>
          <cell r="B40">
            <v>22</v>
          </cell>
          <cell r="C40">
            <v>0.74658543765472463</v>
          </cell>
          <cell r="D40">
            <v>0.8105862409158443</v>
          </cell>
          <cell r="E40">
            <v>0.81678909943961242</v>
          </cell>
          <cell r="F40">
            <v>0.78787728451244587</v>
          </cell>
        </row>
        <row r="41">
          <cell r="A41">
            <v>1</v>
          </cell>
          <cell r="B41">
            <v>23</v>
          </cell>
          <cell r="C41">
            <v>0.74402353732684656</v>
          </cell>
          <cell r="D41">
            <v>0.80326383426464132</v>
          </cell>
          <cell r="E41">
            <v>0.80083597484673963</v>
          </cell>
          <cell r="F41">
            <v>0.78893018203506438</v>
          </cell>
        </row>
        <row r="42">
          <cell r="A42">
            <v>1</v>
          </cell>
          <cell r="B42">
            <v>24</v>
          </cell>
          <cell r="C42">
            <v>0.75598911116161505</v>
          </cell>
          <cell r="D42">
            <v>0.80854695940791321</v>
          </cell>
          <cell r="E42">
            <v>0.80968438263035158</v>
          </cell>
          <cell r="F42">
            <v>0.79815711357252594</v>
          </cell>
        </row>
        <row r="43">
          <cell r="A43">
            <v>1</v>
          </cell>
          <cell r="B43">
            <v>25</v>
          </cell>
          <cell r="C43">
            <v>0.72702797832084509</v>
          </cell>
          <cell r="D43">
            <v>0.77592425729780035</v>
          </cell>
          <cell r="E43">
            <v>0.77872840227191809</v>
          </cell>
          <cell r="F43">
            <v>0.76794274494668713</v>
          </cell>
        </row>
        <row r="44">
          <cell r="A44">
            <v>2</v>
          </cell>
          <cell r="B44">
            <v>5</v>
          </cell>
          <cell r="C44">
            <v>2.4800730953279952E-4</v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</v>
          </cell>
          <cell r="B45">
            <v>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2</v>
          </cell>
          <cell r="B46">
            <v>7</v>
          </cell>
          <cell r="C46">
            <v>1.2539494798506916E-4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2</v>
          </cell>
          <cell r="B47">
            <v>8</v>
          </cell>
          <cell r="C47">
            <v>8.346770649208866E-5</v>
          </cell>
          <cell r="D47">
            <v>4.1949561397077152E-2</v>
          </cell>
          <cell r="E47">
            <v>3.3914251311723709E-2</v>
          </cell>
          <cell r="F47">
            <v>3.3697629155000165E-2</v>
          </cell>
        </row>
        <row r="48">
          <cell r="A48">
            <v>2</v>
          </cell>
          <cell r="B48">
            <v>9</v>
          </cell>
          <cell r="C48">
            <v>3.0485990582432899E-3</v>
          </cell>
          <cell r="D48">
            <v>0.20254806741658121</v>
          </cell>
          <cell r="E48">
            <v>0.20742788554960642</v>
          </cell>
          <cell r="F48">
            <v>0.20932640451444695</v>
          </cell>
        </row>
        <row r="49">
          <cell r="A49">
            <v>2</v>
          </cell>
          <cell r="B49">
            <v>10</v>
          </cell>
          <cell r="C49">
            <v>9.6563734571105918E-3</v>
          </cell>
          <cell r="D49">
            <v>0.37605795238973821</v>
          </cell>
          <cell r="E49">
            <v>0.37472932596376546</v>
          </cell>
          <cell r="F49">
            <v>0.39114779616725043</v>
          </cell>
        </row>
        <row r="50">
          <cell r="A50">
            <v>2</v>
          </cell>
          <cell r="B50">
            <v>11</v>
          </cell>
          <cell r="C50">
            <v>2.837197973462589E-2</v>
          </cell>
          <cell r="D50">
            <v>0.51685634370319677</v>
          </cell>
          <cell r="E50">
            <v>0.52158535828124353</v>
          </cell>
          <cell r="F50">
            <v>0.51961309951000678</v>
          </cell>
        </row>
        <row r="51">
          <cell r="A51">
            <v>2</v>
          </cell>
          <cell r="B51">
            <v>12</v>
          </cell>
          <cell r="C51">
            <v>6.1105583029094787E-2</v>
          </cell>
          <cell r="D51">
            <v>0.60142503697602712</v>
          </cell>
          <cell r="E51">
            <v>0.60480862299820581</v>
          </cell>
          <cell r="F51">
            <v>0.60379253158686208</v>
          </cell>
        </row>
        <row r="52">
          <cell r="A52">
            <v>2</v>
          </cell>
          <cell r="B52">
            <v>13</v>
          </cell>
          <cell r="C52">
            <v>0.11209832649891306</v>
          </cell>
          <cell r="D52">
            <v>0.66798474585594636</v>
          </cell>
          <cell r="E52">
            <v>0.66997950396345241</v>
          </cell>
          <cell r="F52">
            <v>0.67193914929325582</v>
          </cell>
        </row>
        <row r="53">
          <cell r="A53">
            <v>2</v>
          </cell>
          <cell r="B53">
            <v>14</v>
          </cell>
          <cell r="C53">
            <v>0.20345443114286865</v>
          </cell>
          <cell r="D53">
            <v>0.70865010766838143</v>
          </cell>
          <cell r="E53">
            <v>0.71909238829805011</v>
          </cell>
          <cell r="F53">
            <v>0.72359198471378772</v>
          </cell>
        </row>
        <row r="54">
          <cell r="A54">
            <v>2</v>
          </cell>
          <cell r="B54">
            <v>15</v>
          </cell>
          <cell r="C54">
            <v>0.30330139417836494</v>
          </cell>
          <cell r="D54">
            <v>0.73589278933239799</v>
          </cell>
          <cell r="E54">
            <v>0.7476318158291928</v>
          </cell>
          <cell r="F54">
            <v>0.73253009096375754</v>
          </cell>
        </row>
        <row r="55">
          <cell r="A55">
            <v>2</v>
          </cell>
          <cell r="B55">
            <v>16</v>
          </cell>
          <cell r="C55">
            <v>0.41356245227733496</v>
          </cell>
          <cell r="D55">
            <v>0.74682992177437957</v>
          </cell>
          <cell r="E55">
            <v>0.75152513390978493</v>
          </cell>
          <cell r="F55">
            <v>0.74956207508139672</v>
          </cell>
        </row>
        <row r="56">
          <cell r="A56">
            <v>2</v>
          </cell>
          <cell r="B56">
            <v>17</v>
          </cell>
          <cell r="C56">
            <v>0.51890585463895988</v>
          </cell>
          <cell r="D56">
            <v>0.74923928425095976</v>
          </cell>
          <cell r="E56">
            <v>0.75396165278918204</v>
          </cell>
          <cell r="F56">
            <v>0.74789756667860796</v>
          </cell>
        </row>
        <row r="57">
          <cell r="A57">
            <v>2</v>
          </cell>
          <cell r="B57">
            <v>18</v>
          </cell>
          <cell r="C57">
            <v>0.55738207293405972</v>
          </cell>
          <cell r="D57">
            <v>0.74743341313457146</v>
          </cell>
          <cell r="E57">
            <v>0.74648426980569782</v>
          </cell>
          <cell r="F57">
            <v>0.74866308227025347</v>
          </cell>
        </row>
        <row r="58">
          <cell r="A58">
            <v>2</v>
          </cell>
          <cell r="B58">
            <v>19</v>
          </cell>
          <cell r="C58">
            <v>0.62275720826022973</v>
          </cell>
          <cell r="D58">
            <v>0.75896882723213677</v>
          </cell>
          <cell r="E58">
            <v>0.76179372430613679</v>
          </cell>
          <cell r="F58">
            <v>0.74883051590555949</v>
          </cell>
        </row>
        <row r="59">
          <cell r="A59">
            <v>2</v>
          </cell>
          <cell r="B59">
            <v>20</v>
          </cell>
          <cell r="C59">
            <v>0.64185882352941181</v>
          </cell>
          <cell r="D59">
            <v>0.7488783210309522</v>
          </cell>
          <cell r="E59">
            <v>0.74620789618213423</v>
          </cell>
          <cell r="F59">
            <v>0.74082851162059937</v>
          </cell>
        </row>
        <row r="60">
          <cell r="A60">
            <v>2</v>
          </cell>
          <cell r="B60">
            <v>21</v>
          </cell>
          <cell r="C60">
            <v>0.69626398984654436</v>
          </cell>
          <cell r="D60">
            <v>0.7504274254081672</v>
          </cell>
          <cell r="E60">
            <v>0.76239114906854177</v>
          </cell>
          <cell r="F60">
            <v>0.74795067937235082</v>
          </cell>
        </row>
        <row r="61">
          <cell r="A61">
            <v>2</v>
          </cell>
          <cell r="B61">
            <v>22</v>
          </cell>
          <cell r="C61">
            <v>0.67930082723984031</v>
          </cell>
          <cell r="D61">
            <v>0.74036783429197728</v>
          </cell>
          <cell r="E61">
            <v>0.74766641979452453</v>
          </cell>
          <cell r="F61">
            <v>0.72558139950648137</v>
          </cell>
        </row>
        <row r="62">
          <cell r="A62">
            <v>2</v>
          </cell>
          <cell r="B62">
            <v>23</v>
          </cell>
          <cell r="C62">
            <v>0.67850059998092116</v>
          </cell>
          <cell r="D62">
            <v>0.72884688071426385</v>
          </cell>
          <cell r="E62">
            <v>0.74020830783927494</v>
          </cell>
          <cell r="F62">
            <v>0.72963564654454161</v>
          </cell>
        </row>
        <row r="63">
          <cell r="A63">
            <v>2</v>
          </cell>
          <cell r="B63">
            <v>24</v>
          </cell>
          <cell r="C63">
            <v>0.68686754747196799</v>
          </cell>
          <cell r="D63">
            <v>0.73018711676112424</v>
          </cell>
          <cell r="E63">
            <v>0.74026507530536789</v>
          </cell>
          <cell r="F63">
            <v>0.74094426113757528</v>
          </cell>
        </row>
        <row r="64">
          <cell r="A64">
            <v>2</v>
          </cell>
          <cell r="B64">
            <v>25</v>
          </cell>
          <cell r="C64">
            <v>0.6561657785564089</v>
          </cell>
          <cell r="D64">
            <v>0.69437813214782529</v>
          </cell>
          <cell r="E64">
            <v>0.71498967825658977</v>
          </cell>
          <cell r="F64">
            <v>0.70806314433121265</v>
          </cell>
        </row>
        <row r="65">
          <cell r="A65">
            <v>3</v>
          </cell>
          <cell r="B65">
            <v>5</v>
          </cell>
          <cell r="C65">
            <v>1.1583574936262492E-4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3</v>
          </cell>
          <cell r="B66">
            <v>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3</v>
          </cell>
          <cell r="B67">
            <v>7</v>
          </cell>
          <cell r="C67">
            <v>1.2539494798506916E-4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3</v>
          </cell>
          <cell r="B68">
            <v>8</v>
          </cell>
          <cell r="C68">
            <v>8.346770649208866E-5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3</v>
          </cell>
          <cell r="B69">
            <v>9</v>
          </cell>
          <cell r="C69">
            <v>0</v>
          </cell>
          <cell r="D69">
            <v>3.0141026822748641E-2</v>
          </cell>
          <cell r="E69">
            <v>2.7614102115676092E-2</v>
          </cell>
          <cell r="F69">
            <v>2.7695631986856675E-2</v>
          </cell>
        </row>
        <row r="70">
          <cell r="A70">
            <v>3</v>
          </cell>
          <cell r="B70">
            <v>10</v>
          </cell>
          <cell r="C70">
            <v>5.8980140882084831E-3</v>
          </cell>
          <cell r="D70">
            <v>0.17216280694955666</v>
          </cell>
          <cell r="E70">
            <v>0.16717789184926438</v>
          </cell>
          <cell r="F70">
            <v>0.17438476313917714</v>
          </cell>
        </row>
        <row r="71">
          <cell r="A71">
            <v>3</v>
          </cell>
          <cell r="B71">
            <v>11</v>
          </cell>
          <cell r="C71">
            <v>1.9091599627766437E-2</v>
          </cell>
          <cell r="D71">
            <v>0.32285150474493707</v>
          </cell>
          <cell r="E71">
            <v>0.3279964695237701</v>
          </cell>
          <cell r="F71">
            <v>0.32819769159975348</v>
          </cell>
        </row>
        <row r="72">
          <cell r="A72">
            <v>3</v>
          </cell>
          <cell r="B72">
            <v>12</v>
          </cell>
          <cell r="C72">
            <v>4.4821122403610837E-2</v>
          </cell>
          <cell r="D72">
            <v>0.44657611454014179</v>
          </cell>
          <cell r="E72">
            <v>0.44691416781695392</v>
          </cell>
          <cell r="F72">
            <v>0.44086967520694842</v>
          </cell>
        </row>
        <row r="73">
          <cell r="A73">
            <v>3</v>
          </cell>
          <cell r="B73">
            <v>13</v>
          </cell>
          <cell r="C73">
            <v>8.5682533204676378E-2</v>
          </cell>
          <cell r="D73">
            <v>0.52924066439573358</v>
          </cell>
          <cell r="E73">
            <v>0.53839760540186399</v>
          </cell>
          <cell r="F73">
            <v>0.53518415336116776</v>
          </cell>
        </row>
        <row r="74">
          <cell r="A74">
            <v>3</v>
          </cell>
          <cell r="B74">
            <v>14</v>
          </cell>
          <cell r="C74">
            <v>0.15716791231147126</v>
          </cell>
          <cell r="D74">
            <v>0.59088482473980142</v>
          </cell>
          <cell r="E74">
            <v>0.60331291426254663</v>
          </cell>
          <cell r="F74">
            <v>0.6085601413045908</v>
          </cell>
        </row>
        <row r="75">
          <cell r="A75">
            <v>3</v>
          </cell>
          <cell r="B75">
            <v>15</v>
          </cell>
          <cell r="C75">
            <v>0.24964978293953191</v>
          </cell>
          <cell r="D75">
            <v>0.63454740222890704</v>
          </cell>
          <cell r="E75">
            <v>0.64658610309689446</v>
          </cell>
          <cell r="F75">
            <v>0.63275963510731936</v>
          </cell>
        </row>
        <row r="76">
          <cell r="A76">
            <v>3</v>
          </cell>
          <cell r="B76">
            <v>16</v>
          </cell>
          <cell r="C76">
            <v>0.34633471125671877</v>
          </cell>
          <cell r="D76">
            <v>0.6509293255407923</v>
          </cell>
          <cell r="E76">
            <v>0.65919983548090422</v>
          </cell>
          <cell r="F76">
            <v>0.65522914115603414</v>
          </cell>
        </row>
        <row r="77">
          <cell r="A77">
            <v>3</v>
          </cell>
          <cell r="B77">
            <v>17</v>
          </cell>
          <cell r="C77">
            <v>0.43882229275591578</v>
          </cell>
          <cell r="D77">
            <v>0.64897680889168696</v>
          </cell>
          <cell r="E77">
            <v>0.66349016760224733</v>
          </cell>
          <cell r="F77">
            <v>0.66099698939440477</v>
          </cell>
        </row>
        <row r="78">
          <cell r="A78">
            <v>3</v>
          </cell>
          <cell r="B78">
            <v>18</v>
          </cell>
          <cell r="C78">
            <v>0.4752047310302504</v>
          </cell>
          <cell r="D78">
            <v>0.64882820896070403</v>
          </cell>
          <cell r="E78">
            <v>0.65715019606639247</v>
          </cell>
          <cell r="F78">
            <v>0.66023529430669081</v>
          </cell>
        </row>
        <row r="79">
          <cell r="A79">
            <v>3</v>
          </cell>
          <cell r="B79">
            <v>19</v>
          </cell>
          <cell r="C79">
            <v>0.54433949825369499</v>
          </cell>
          <cell r="D79">
            <v>0.667172330925625</v>
          </cell>
          <cell r="E79">
            <v>0.67446396647318063</v>
          </cell>
          <cell r="F79">
            <v>0.66378987700161307</v>
          </cell>
        </row>
        <row r="80">
          <cell r="A80">
            <v>3</v>
          </cell>
          <cell r="B80">
            <v>20</v>
          </cell>
          <cell r="C80">
            <v>0.56027128027681661</v>
          </cell>
          <cell r="D80">
            <v>0.65935719038389218</v>
          </cell>
          <cell r="E80">
            <v>0.6567871112677105</v>
          </cell>
          <cell r="F80">
            <v>0.65604626472716865</v>
          </cell>
        </row>
        <row r="81">
          <cell r="A81">
            <v>3</v>
          </cell>
          <cell r="B81">
            <v>21</v>
          </cell>
          <cell r="C81">
            <v>0.61204158814404575</v>
          </cell>
          <cell r="D81">
            <v>0.66099213951244173</v>
          </cell>
          <cell r="E81">
            <v>0.67514838666048649</v>
          </cell>
          <cell r="F81">
            <v>0.66170226765696782</v>
          </cell>
        </row>
        <row r="82">
          <cell r="A82">
            <v>3</v>
          </cell>
          <cell r="B82">
            <v>22</v>
          </cell>
          <cell r="C82">
            <v>0.57916519309836589</v>
          </cell>
          <cell r="D82">
            <v>0.63751275662459828</v>
          </cell>
          <cell r="E82">
            <v>0.65536937788220184</v>
          </cell>
          <cell r="F82">
            <v>0.64122377595810853</v>
          </cell>
        </row>
        <row r="83">
          <cell r="A83">
            <v>3</v>
          </cell>
          <cell r="B83">
            <v>23</v>
          </cell>
          <cell r="C83">
            <v>0.58409925040040567</v>
          </cell>
          <cell r="D83">
            <v>0.63137673534849981</v>
          </cell>
          <cell r="E83">
            <v>0.64743000153951213</v>
          </cell>
          <cell r="F83">
            <v>0.64327715939437213</v>
          </cell>
        </row>
        <row r="84">
          <cell r="A84">
            <v>3</v>
          </cell>
          <cell r="B84">
            <v>24</v>
          </cell>
          <cell r="C84">
            <v>0.59431130986680125</v>
          </cell>
          <cell r="D84">
            <v>0.63691398864739479</v>
          </cell>
          <cell r="E84">
            <v>0.64275248338214874</v>
          </cell>
          <cell r="F84">
            <v>0.64581406284203824</v>
          </cell>
        </row>
        <row r="85">
          <cell r="A85">
            <v>3</v>
          </cell>
          <cell r="B85">
            <v>25</v>
          </cell>
          <cell r="C85">
            <v>0.56152963797451627</v>
          </cell>
          <cell r="D85">
            <v>0.5865341889365836</v>
          </cell>
          <cell r="E85">
            <v>0.6225289000711528</v>
          </cell>
          <cell r="F85">
            <v>0.61236850461554793</v>
          </cell>
        </row>
        <row r="86">
          <cell r="A86">
            <v>4</v>
          </cell>
          <cell r="B86">
            <v>5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4</v>
          </cell>
          <cell r="B87">
            <v>6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4</v>
          </cell>
          <cell r="B88">
            <v>7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4</v>
          </cell>
          <cell r="B89">
            <v>8</v>
          </cell>
          <cell r="C89">
            <v>8.346770649208866E-5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4</v>
          </cell>
          <cell r="B90">
            <v>9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4</v>
          </cell>
          <cell r="B91">
            <v>10</v>
          </cell>
          <cell r="C91">
            <v>3.0197201978965789E-3</v>
          </cell>
          <cell r="D91">
            <v>2.8886436767198116E-2</v>
          </cell>
          <cell r="E91">
            <v>2.295329650392473E-2</v>
          </cell>
          <cell r="F91">
            <v>2.6443688442705865E-2</v>
          </cell>
        </row>
        <row r="92">
          <cell r="A92">
            <v>4</v>
          </cell>
          <cell r="B92">
            <v>11</v>
          </cell>
          <cell r="C92">
            <v>7.8520154988389549E-3</v>
          </cell>
          <cell r="D92">
            <v>0.14513556383597687</v>
          </cell>
          <cell r="E92">
            <v>0.14469408453036386</v>
          </cell>
          <cell r="F92">
            <v>0.14714503632029405</v>
          </cell>
        </row>
        <row r="93">
          <cell r="A93">
            <v>4</v>
          </cell>
          <cell r="B93">
            <v>12</v>
          </cell>
          <cell r="C93">
            <v>1.897135297061742E-2</v>
          </cell>
          <cell r="D93">
            <v>0.27054379493868641</v>
          </cell>
          <cell r="E93">
            <v>0.27268105474178206</v>
          </cell>
          <cell r="F93">
            <v>0.26612616474358075</v>
          </cell>
        </row>
        <row r="94">
          <cell r="A94">
            <v>4</v>
          </cell>
          <cell r="B94">
            <v>13</v>
          </cell>
          <cell r="C94">
            <v>3.5637361087573961E-2</v>
          </cell>
          <cell r="D94">
            <v>0.35629076275584948</v>
          </cell>
          <cell r="E94">
            <v>0.36862874285073455</v>
          </cell>
          <cell r="F94">
            <v>0.36842284692754573</v>
          </cell>
        </row>
        <row r="95">
          <cell r="A95">
            <v>4</v>
          </cell>
          <cell r="B95">
            <v>14</v>
          </cell>
          <cell r="C95">
            <v>6.7984761852631512E-2</v>
          </cell>
          <cell r="D95">
            <v>0.42099084818758226</v>
          </cell>
          <cell r="E95">
            <v>0.44086035418695185</v>
          </cell>
          <cell r="F95">
            <v>0.43979815595445093</v>
          </cell>
        </row>
        <row r="96">
          <cell r="A96">
            <v>4</v>
          </cell>
          <cell r="B96">
            <v>15</v>
          </cell>
          <cell r="C96">
            <v>0.13593709753079447</v>
          </cell>
          <cell r="D96">
            <v>0.45605559403590251</v>
          </cell>
          <cell r="E96">
            <v>0.48147554124011882</v>
          </cell>
          <cell r="F96">
            <v>0.47717619269458017</v>
          </cell>
        </row>
        <row r="97">
          <cell r="A97">
            <v>4</v>
          </cell>
          <cell r="B97">
            <v>16</v>
          </cell>
          <cell r="C97">
            <v>0.21022346431755179</v>
          </cell>
          <cell r="D97">
            <v>0.46859525460583679</v>
          </cell>
          <cell r="E97">
            <v>0.48938451959091106</v>
          </cell>
          <cell r="F97">
            <v>0.49040690691019601</v>
          </cell>
        </row>
        <row r="98">
          <cell r="A98">
            <v>4</v>
          </cell>
          <cell r="B98">
            <v>17</v>
          </cell>
          <cell r="C98">
            <v>0.27779318562345279</v>
          </cell>
          <cell r="D98">
            <v>0.46577267854528248</v>
          </cell>
          <cell r="E98">
            <v>0.50167168362773362</v>
          </cell>
          <cell r="F98">
            <v>0.4986943210121082</v>
          </cell>
        </row>
        <row r="99">
          <cell r="A99">
            <v>4</v>
          </cell>
          <cell r="B99">
            <v>18</v>
          </cell>
          <cell r="C99">
            <v>0.30784413741985106</v>
          </cell>
          <cell r="D99">
            <v>0.46732776691162609</v>
          </cell>
          <cell r="E99">
            <v>0.48227902553973145</v>
          </cell>
          <cell r="F99">
            <v>0.48707793491203177</v>
          </cell>
        </row>
        <row r="100">
          <cell r="A100">
            <v>4</v>
          </cell>
          <cell r="B100">
            <v>19</v>
          </cell>
          <cell r="C100">
            <v>0.35419820586284984</v>
          </cell>
          <cell r="D100">
            <v>0.47052218596246886</v>
          </cell>
          <cell r="E100">
            <v>0.50038257674633058</v>
          </cell>
          <cell r="F100">
            <v>0.48119078034427704</v>
          </cell>
        </row>
        <row r="101">
          <cell r="A101">
            <v>4</v>
          </cell>
          <cell r="B101">
            <v>20</v>
          </cell>
          <cell r="C101">
            <v>0.37715340253748558</v>
          </cell>
          <cell r="D101">
            <v>0.46368412736914488</v>
          </cell>
          <cell r="E101">
            <v>0.47368904726916694</v>
          </cell>
          <cell r="F101">
            <v>0.46271460556533567</v>
          </cell>
        </row>
        <row r="102">
          <cell r="A102">
            <v>4</v>
          </cell>
          <cell r="B102">
            <v>21</v>
          </cell>
          <cell r="C102">
            <v>0.41217183954463288</v>
          </cell>
          <cell r="D102">
            <v>0.46380326553504692</v>
          </cell>
          <cell r="E102">
            <v>0.48356276383568542</v>
          </cell>
          <cell r="F102">
            <v>0.45036460523847166</v>
          </cell>
        </row>
        <row r="103">
          <cell r="A103">
            <v>4</v>
          </cell>
          <cell r="B103">
            <v>22</v>
          </cell>
          <cell r="C103">
            <v>0.39074783508943162</v>
          </cell>
          <cell r="D103">
            <v>0.43518313629666044</v>
          </cell>
          <cell r="E103">
            <v>0.46038614208160644</v>
          </cell>
          <cell r="F103">
            <v>0.42853880145865542</v>
          </cell>
        </row>
        <row r="104">
          <cell r="A104">
            <v>4</v>
          </cell>
          <cell r="B104">
            <v>23</v>
          </cell>
          <cell r="C104">
            <v>0.38777796187234215</v>
          </cell>
          <cell r="D104">
            <v>0.4322818236610107</v>
          </cell>
          <cell r="E104">
            <v>0.45271723898360616</v>
          </cell>
          <cell r="F104">
            <v>0.42564424431221459</v>
          </cell>
        </row>
        <row r="105">
          <cell r="A105">
            <v>4</v>
          </cell>
          <cell r="B105">
            <v>24</v>
          </cell>
          <cell r="C105">
            <v>0.39977973384691723</v>
          </cell>
          <cell r="D105">
            <v>0.43159911638078768</v>
          </cell>
          <cell r="E105">
            <v>0.44267411882180319</v>
          </cell>
          <cell r="F105">
            <v>0.4165283346655424</v>
          </cell>
        </row>
        <row r="106">
          <cell r="A106">
            <v>4</v>
          </cell>
          <cell r="B106">
            <v>25</v>
          </cell>
          <cell r="C106">
            <v>0.36813214351618762</v>
          </cell>
          <cell r="D106">
            <v>0.39202468590538181</v>
          </cell>
          <cell r="E106">
            <v>0.42399107051687596</v>
          </cell>
          <cell r="F106">
            <v>0.39460203980571917</v>
          </cell>
        </row>
        <row r="107">
          <cell r="A107">
            <v>5</v>
          </cell>
          <cell r="B107">
            <v>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5</v>
          </cell>
          <cell r="B108">
            <v>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</row>
        <row r="109">
          <cell r="A109">
            <v>5</v>
          </cell>
          <cell r="B109">
            <v>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5</v>
          </cell>
          <cell r="B110">
            <v>8</v>
          </cell>
          <cell r="C110">
            <v>8.346770649208866E-5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5</v>
          </cell>
          <cell r="B111">
            <v>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>
            <v>5</v>
          </cell>
          <cell r="B112">
            <v>10</v>
          </cell>
          <cell r="C112">
            <v>2.9334322482056762E-3</v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5</v>
          </cell>
          <cell r="B113">
            <v>11</v>
          </cell>
          <cell r="C113">
            <v>7.0301073724360966E-3</v>
          </cell>
          <cell r="D113">
            <v>2.6605052662938757E-2</v>
          </cell>
          <cell r="E113">
            <v>2.4483069089704847E-2</v>
          </cell>
          <cell r="F113">
            <v>2.4951028817008197E-2</v>
          </cell>
        </row>
        <row r="114">
          <cell r="A114">
            <v>5</v>
          </cell>
          <cell r="B114">
            <v>12</v>
          </cell>
          <cell r="C114">
            <v>1.563238367132248E-2</v>
          </cell>
          <cell r="D114">
            <v>0.13768547393069544</v>
          </cell>
          <cell r="E114">
            <v>0.12836242736600328</v>
          </cell>
          <cell r="F114">
            <v>0.12207566792686184</v>
          </cell>
        </row>
        <row r="115">
          <cell r="A115">
            <v>5</v>
          </cell>
          <cell r="B115">
            <v>13</v>
          </cell>
          <cell r="C115">
            <v>2.4282654867732737E-2</v>
          </cell>
          <cell r="D115">
            <v>0.22572233970219918</v>
          </cell>
          <cell r="E115">
            <v>0.23547201383519356</v>
          </cell>
          <cell r="F115">
            <v>0.23065646616885793</v>
          </cell>
        </row>
        <row r="116">
          <cell r="A116">
            <v>5</v>
          </cell>
          <cell r="B116">
            <v>14</v>
          </cell>
          <cell r="C116">
            <v>4.8838247111297625E-2</v>
          </cell>
          <cell r="D116">
            <v>0.305959145830841</v>
          </cell>
          <cell r="E116">
            <v>0.32033392243484748</v>
          </cell>
          <cell r="F116">
            <v>0.31520486241892959</v>
          </cell>
        </row>
        <row r="117">
          <cell r="A117">
            <v>5</v>
          </cell>
          <cell r="B117">
            <v>15</v>
          </cell>
          <cell r="C117">
            <v>0.10254139211131315</v>
          </cell>
          <cell r="D117">
            <v>0.35992997049010228</v>
          </cell>
          <cell r="E117">
            <v>0.38258217142007916</v>
          </cell>
          <cell r="F117">
            <v>0.37611191637113445</v>
          </cell>
        </row>
        <row r="118">
          <cell r="A118">
            <v>5</v>
          </cell>
          <cell r="B118">
            <v>16</v>
          </cell>
          <cell r="C118">
            <v>0.16133589609529864</v>
          </cell>
          <cell r="D118">
            <v>0.37926078020454412</v>
          </cell>
          <cell r="E118">
            <v>0.40365369491990166</v>
          </cell>
          <cell r="F118">
            <v>0.40737130410718447</v>
          </cell>
        </row>
        <row r="119">
          <cell r="A119">
            <v>5</v>
          </cell>
          <cell r="B119">
            <v>17</v>
          </cell>
          <cell r="C119">
            <v>0.22048113566094521</v>
          </cell>
          <cell r="D119">
            <v>0.39029196244515807</v>
          </cell>
          <cell r="E119">
            <v>0.42182177494815898</v>
          </cell>
          <cell r="F119">
            <v>0.43019201798780748</v>
          </cell>
        </row>
        <row r="120">
          <cell r="A120">
            <v>5</v>
          </cell>
          <cell r="B120">
            <v>18</v>
          </cell>
          <cell r="C120">
            <v>0.24717720242768162</v>
          </cell>
          <cell r="D120">
            <v>0.39234898237950705</v>
          </cell>
          <cell r="E120">
            <v>0.4054639784593157</v>
          </cell>
          <cell r="F120">
            <v>0.42822503282036617</v>
          </cell>
        </row>
        <row r="121">
          <cell r="A121">
            <v>5</v>
          </cell>
          <cell r="B121">
            <v>19</v>
          </cell>
          <cell r="C121">
            <v>0.29093807714924486</v>
          </cell>
          <cell r="D121">
            <v>0.39432163159787176</v>
          </cell>
          <cell r="E121">
            <v>0.42234319959741984</v>
          </cell>
          <cell r="F121">
            <v>0.4274043827994739</v>
          </cell>
        </row>
        <row r="122">
          <cell r="A122">
            <v>5</v>
          </cell>
          <cell r="B122">
            <v>20</v>
          </cell>
          <cell r="C122">
            <v>0.3029504036908881</v>
          </cell>
          <cell r="D122">
            <v>0.38508003409209762</v>
          </cell>
          <cell r="E122">
            <v>0.40106819580482933</v>
          </cell>
          <cell r="F122">
            <v>0.41431763889306489</v>
          </cell>
        </row>
        <row r="123">
          <cell r="A123">
            <v>5</v>
          </cell>
          <cell r="B123">
            <v>21</v>
          </cell>
          <cell r="C123">
            <v>0.33026883581400718</v>
          </cell>
          <cell r="D123">
            <v>0.38992089241595279</v>
          </cell>
          <cell r="E123">
            <v>0.41011025155877023</v>
          </cell>
          <cell r="F123">
            <v>0.40718727131591326</v>
          </cell>
        </row>
        <row r="124">
          <cell r="A124">
            <v>5</v>
          </cell>
          <cell r="B124">
            <v>22</v>
          </cell>
          <cell r="C124">
            <v>0.31483173661094438</v>
          </cell>
          <cell r="D124">
            <v>0.35778374672739205</v>
          </cell>
          <cell r="E124">
            <v>0.38540511353686302</v>
          </cell>
          <cell r="F124">
            <v>0.38638859427648931</v>
          </cell>
        </row>
        <row r="125">
          <cell r="A125">
            <v>5</v>
          </cell>
          <cell r="B125">
            <v>23</v>
          </cell>
          <cell r="C125">
            <v>0.30743524473698747</v>
          </cell>
          <cell r="D125">
            <v>0.35369696907785192</v>
          </cell>
          <cell r="E125">
            <v>0.37114135090219363</v>
          </cell>
          <cell r="F125">
            <v>0.38604284189260379</v>
          </cell>
        </row>
        <row r="126">
          <cell r="A126">
            <v>5</v>
          </cell>
          <cell r="B126">
            <v>24</v>
          </cell>
          <cell r="C126">
            <v>0.32271436358695982</v>
          </cell>
          <cell r="D126">
            <v>0.35075050140304403</v>
          </cell>
          <cell r="E126">
            <v>0.36115497463665358</v>
          </cell>
          <cell r="F126">
            <v>0.38180529868492763</v>
          </cell>
        </row>
        <row r="127">
          <cell r="A127">
            <v>5</v>
          </cell>
          <cell r="B127">
            <v>25</v>
          </cell>
          <cell r="C127">
            <v>0.29970190022941268</v>
          </cell>
          <cell r="D127">
            <v>0.31490433566899478</v>
          </cell>
          <cell r="E127">
            <v>0.3533013100861343</v>
          </cell>
          <cell r="F127">
            <v>0.35848681906500568</v>
          </cell>
        </row>
        <row r="128">
          <cell r="A128">
            <v>6</v>
          </cell>
          <cell r="B128">
            <v>5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6</v>
          </cell>
          <cell r="B129">
            <v>6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6</v>
          </cell>
          <cell r="B130">
            <v>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6</v>
          </cell>
          <cell r="B131">
            <v>8</v>
          </cell>
          <cell r="C131">
            <v>8.346770649208866E-5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6</v>
          </cell>
          <cell r="B132">
            <v>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6</v>
          </cell>
          <cell r="B133">
            <v>10</v>
          </cell>
          <cell r="C133">
            <v>2.8102660461572504E-3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6</v>
          </cell>
          <cell r="B134">
            <v>11</v>
          </cell>
          <cell r="C134">
            <v>7.0301073724360966E-3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6</v>
          </cell>
          <cell r="B135">
            <v>12</v>
          </cell>
          <cell r="C135">
            <v>1.485072956129925E-2</v>
          </cell>
          <cell r="D135">
            <v>2.5797676751838621E-2</v>
          </cell>
          <cell r="E135">
            <v>2.3724162240632368E-2</v>
          </cell>
          <cell r="F135">
            <v>2.2003991398816633E-2</v>
          </cell>
        </row>
        <row r="136">
          <cell r="A136">
            <v>6</v>
          </cell>
          <cell r="B136">
            <v>13</v>
          </cell>
          <cell r="C136">
            <v>2.2060747755132157E-2</v>
          </cell>
          <cell r="D136">
            <v>0.11009522426742575</v>
          </cell>
          <cell r="E136">
            <v>0.11316755989446534</v>
          </cell>
          <cell r="F136">
            <v>0.11101333444131109</v>
          </cell>
        </row>
        <row r="137">
          <cell r="A137">
            <v>6</v>
          </cell>
          <cell r="B137">
            <v>14</v>
          </cell>
          <cell r="C137">
            <v>4.1993852740988748E-2</v>
          </cell>
          <cell r="D137">
            <v>0.19520427084579495</v>
          </cell>
          <cell r="E137">
            <v>0.20662618795249663</v>
          </cell>
          <cell r="F137">
            <v>0.21012659969489492</v>
          </cell>
        </row>
        <row r="138">
          <cell r="A138">
            <v>6</v>
          </cell>
          <cell r="B138">
            <v>15</v>
          </cell>
          <cell r="C138">
            <v>9.0917029902948712E-2</v>
          </cell>
          <cell r="D138">
            <v>0.26613454334601833</v>
          </cell>
          <cell r="E138">
            <v>0.28324038149919456</v>
          </cell>
          <cell r="F138">
            <v>0.27814906209725737</v>
          </cell>
        </row>
        <row r="139">
          <cell r="A139">
            <v>6</v>
          </cell>
          <cell r="B139">
            <v>16</v>
          </cell>
          <cell r="C139">
            <v>0.14164425503744466</v>
          </cell>
          <cell r="D139">
            <v>0.29599930211228159</v>
          </cell>
          <cell r="E139">
            <v>0.32341864587835867</v>
          </cell>
          <cell r="F139">
            <v>0.32809393316086505</v>
          </cell>
        </row>
        <row r="140">
          <cell r="A140">
            <v>6</v>
          </cell>
          <cell r="B140">
            <v>17</v>
          </cell>
          <cell r="C140">
            <v>0.19740788676260618</v>
          </cell>
          <cell r="D140">
            <v>0.32560429376015598</v>
          </cell>
          <cell r="E140">
            <v>0.35362903522897238</v>
          </cell>
          <cell r="F140">
            <v>0.36012057897094701</v>
          </cell>
        </row>
        <row r="141">
          <cell r="A141">
            <v>6</v>
          </cell>
          <cell r="B141">
            <v>18</v>
          </cell>
          <cell r="C141">
            <v>0.21801433814592391</v>
          </cell>
          <cell r="D141">
            <v>0.33360245451721349</v>
          </cell>
          <cell r="E141">
            <v>0.35079932368655337</v>
          </cell>
          <cell r="F141">
            <v>0.37185756041438023</v>
          </cell>
        </row>
        <row r="142">
          <cell r="A142">
            <v>6</v>
          </cell>
          <cell r="B142">
            <v>19</v>
          </cell>
          <cell r="C142">
            <v>0.25730450189644205</v>
          </cell>
          <cell r="D142">
            <v>0.34513246947125997</v>
          </cell>
          <cell r="E142">
            <v>0.36932380344973892</v>
          </cell>
          <cell r="F142">
            <v>0.37928176772857275</v>
          </cell>
        </row>
        <row r="143">
          <cell r="A143">
            <v>6</v>
          </cell>
          <cell r="B143">
            <v>20</v>
          </cell>
          <cell r="C143">
            <v>0.27160784313725489</v>
          </cell>
          <cell r="D143">
            <v>0.34186451729194806</v>
          </cell>
          <cell r="E143">
            <v>0.35602200502521536</v>
          </cell>
          <cell r="F143">
            <v>0.37225683258891989</v>
          </cell>
        </row>
        <row r="144">
          <cell r="A144">
            <v>6</v>
          </cell>
          <cell r="B144">
            <v>21</v>
          </cell>
          <cell r="C144">
            <v>0.29641834288424806</v>
          </cell>
          <cell r="D144">
            <v>0.34953566001925079</v>
          </cell>
          <cell r="E144">
            <v>0.36775847502797732</v>
          </cell>
          <cell r="F144">
            <v>0.36247166873695696</v>
          </cell>
        </row>
        <row r="145">
          <cell r="A145">
            <v>6</v>
          </cell>
          <cell r="B145">
            <v>22</v>
          </cell>
          <cell r="C145">
            <v>0.28426219176079393</v>
          </cell>
          <cell r="D145">
            <v>0.32058370728388519</v>
          </cell>
          <cell r="E145">
            <v>0.34151492542758743</v>
          </cell>
          <cell r="F145">
            <v>0.34787698058865568</v>
          </cell>
        </row>
        <row r="146">
          <cell r="A146">
            <v>6</v>
          </cell>
          <cell r="B146">
            <v>23</v>
          </cell>
          <cell r="C146">
            <v>0.27942793450919551</v>
          </cell>
          <cell r="D146">
            <v>0.31663840393907511</v>
          </cell>
          <cell r="E146">
            <v>0.33158822391612419</v>
          </cell>
          <cell r="F146">
            <v>0.35011940543632086</v>
          </cell>
        </row>
        <row r="147">
          <cell r="A147">
            <v>6</v>
          </cell>
          <cell r="B147">
            <v>24</v>
          </cell>
          <cell r="C147">
            <v>0.28765014800174032</v>
          </cell>
          <cell r="D147">
            <v>0.31666670352098819</v>
          </cell>
          <cell r="E147">
            <v>0.3222029672884375</v>
          </cell>
          <cell r="F147">
            <v>0.34586706863976552</v>
          </cell>
        </row>
        <row r="148">
          <cell r="A148">
            <v>6</v>
          </cell>
          <cell r="B148">
            <v>25</v>
          </cell>
          <cell r="C148">
            <v>0.27002064030509376</v>
          </cell>
          <cell r="D148">
            <v>0.28165917395922829</v>
          </cell>
          <cell r="E148">
            <v>0.31799127689771778</v>
          </cell>
          <cell r="F148">
            <v>0.32755126316230126</v>
          </cell>
        </row>
        <row r="149">
          <cell r="A149">
            <v>7</v>
          </cell>
          <cell r="B149">
            <v>5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>
            <v>7</v>
          </cell>
          <cell r="B150">
            <v>6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7</v>
          </cell>
          <cell r="B151">
            <v>7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7</v>
          </cell>
          <cell r="B152">
            <v>8</v>
          </cell>
          <cell r="C152">
            <v>8.346770649208866E-5</v>
          </cell>
          <cell r="D152">
            <v>0</v>
          </cell>
          <cell r="E152">
            <v>0</v>
          </cell>
          <cell r="F152">
            <v>0</v>
          </cell>
        </row>
        <row r="153">
          <cell r="A153">
            <v>7</v>
          </cell>
          <cell r="B153">
            <v>9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</row>
        <row r="154">
          <cell r="A154">
            <v>7</v>
          </cell>
          <cell r="B154">
            <v>10</v>
          </cell>
          <cell r="C154">
            <v>1.177955827730584E-4</v>
          </cell>
          <cell r="D154">
            <v>0</v>
          </cell>
          <cell r="E154">
            <v>0</v>
          </cell>
          <cell r="F154">
            <v>0</v>
          </cell>
        </row>
        <row r="155">
          <cell r="A155">
            <v>7</v>
          </cell>
          <cell r="B155">
            <v>11</v>
          </cell>
          <cell r="C155">
            <v>7.9796905476005647E-6</v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7</v>
          </cell>
          <cell r="B156">
            <v>12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</row>
        <row r="157">
          <cell r="A157">
            <v>7</v>
          </cell>
          <cell r="B157">
            <v>13</v>
          </cell>
          <cell r="C157">
            <v>1.802273323780132E-4</v>
          </cell>
          <cell r="D157">
            <v>1.5392974576800783E-2</v>
          </cell>
          <cell r="E157">
            <v>2.1299498887400174E-2</v>
          </cell>
          <cell r="F157">
            <v>1.8602307363684113E-2</v>
          </cell>
        </row>
        <row r="158">
          <cell r="A158">
            <v>7</v>
          </cell>
          <cell r="B158">
            <v>14</v>
          </cell>
          <cell r="C158">
            <v>1.3743525649943781E-2</v>
          </cell>
          <cell r="D158">
            <v>9.6819296566574953E-2</v>
          </cell>
          <cell r="E158">
            <v>9.5537600958664773E-2</v>
          </cell>
          <cell r="F158">
            <v>0.10299928281384634</v>
          </cell>
        </row>
        <row r="159">
          <cell r="A159">
            <v>7</v>
          </cell>
          <cell r="B159">
            <v>15</v>
          </cell>
          <cell r="C159">
            <v>6.2237888017869586E-2</v>
          </cell>
          <cell r="D159">
            <v>0.1712887508146223</v>
          </cell>
          <cell r="E159">
            <v>0.18580336539469613</v>
          </cell>
          <cell r="F159">
            <v>0.18373439606038694</v>
          </cell>
        </row>
        <row r="160">
          <cell r="A160">
            <v>7</v>
          </cell>
          <cell r="B160">
            <v>16</v>
          </cell>
          <cell r="C160">
            <v>0.11338453842074182</v>
          </cell>
          <cell r="D160">
            <v>0.21482987169447382</v>
          </cell>
          <cell r="E160">
            <v>0.23379458343726853</v>
          </cell>
          <cell r="F160">
            <v>0.24063088935084886</v>
          </cell>
        </row>
        <row r="161">
          <cell r="A161">
            <v>7</v>
          </cell>
          <cell r="B161">
            <v>17</v>
          </cell>
          <cell r="C161">
            <v>0.164118380190304</v>
          </cell>
          <cell r="D161">
            <v>0.25749235693616768</v>
          </cell>
          <cell r="E161">
            <v>0.27813680135371993</v>
          </cell>
          <cell r="F161">
            <v>0.28458656593659548</v>
          </cell>
        </row>
        <row r="162">
          <cell r="A162">
            <v>7</v>
          </cell>
          <cell r="B162">
            <v>18</v>
          </cell>
          <cell r="C162">
            <v>0.18299028847648233</v>
          </cell>
          <cell r="D162">
            <v>0.27430186980777982</v>
          </cell>
          <cell r="E162">
            <v>0.28735743849585155</v>
          </cell>
          <cell r="F162">
            <v>0.30769756092857936</v>
          </cell>
        </row>
        <row r="163">
          <cell r="A163">
            <v>7</v>
          </cell>
          <cell r="B163">
            <v>19</v>
          </cell>
          <cell r="C163">
            <v>0.22423153435201928</v>
          </cell>
          <cell r="D163">
            <v>0.29511494645238517</v>
          </cell>
          <cell r="E163">
            <v>0.31561056647371882</v>
          </cell>
          <cell r="F163">
            <v>0.32181397326822991</v>
          </cell>
        </row>
        <row r="164">
          <cell r="A164">
            <v>7</v>
          </cell>
          <cell r="B164">
            <v>20</v>
          </cell>
          <cell r="C164">
            <v>0.23890611303344866</v>
          </cell>
          <cell r="D164">
            <v>0.29536707976260151</v>
          </cell>
          <cell r="E164">
            <v>0.30668186397249853</v>
          </cell>
          <cell r="F164">
            <v>0.32501258804751654</v>
          </cell>
        </row>
        <row r="165">
          <cell r="A165">
            <v>7</v>
          </cell>
          <cell r="B165">
            <v>21</v>
          </cell>
          <cell r="C165">
            <v>0.25865364152660797</v>
          </cell>
          <cell r="D165">
            <v>0.30260388199362348</v>
          </cell>
          <cell r="E165">
            <v>0.32480653028102241</v>
          </cell>
          <cell r="F165">
            <v>0.31752176916900593</v>
          </cell>
        </row>
        <row r="166">
          <cell r="A166">
            <v>7</v>
          </cell>
          <cell r="B166">
            <v>22</v>
          </cell>
          <cell r="C166">
            <v>0.2549289624827864</v>
          </cell>
          <cell r="D166">
            <v>0.28491941682114585</v>
          </cell>
          <cell r="E166">
            <v>0.30227639221294728</v>
          </cell>
          <cell r="F166">
            <v>0.30471086344301851</v>
          </cell>
        </row>
        <row r="167">
          <cell r="A167">
            <v>7</v>
          </cell>
          <cell r="B167">
            <v>23</v>
          </cell>
          <cell r="C167">
            <v>0.25160287790011698</v>
          </cell>
          <cell r="D167">
            <v>0.28140584936306706</v>
          </cell>
          <cell r="E167">
            <v>0.30003365215709338</v>
          </cell>
          <cell r="F167">
            <v>0.31117397657799817</v>
          </cell>
        </row>
        <row r="168">
          <cell r="A168">
            <v>7</v>
          </cell>
          <cell r="B168">
            <v>24</v>
          </cell>
          <cell r="C168">
            <v>0.25831929812668192</v>
          </cell>
          <cell r="D168">
            <v>0.28392292876870451</v>
          </cell>
          <cell r="E168">
            <v>0.28936780621798169</v>
          </cell>
          <cell r="F168">
            <v>0.31197128212697356</v>
          </cell>
        </row>
        <row r="169">
          <cell r="A169">
            <v>7</v>
          </cell>
          <cell r="B169">
            <v>25</v>
          </cell>
          <cell r="C169">
            <v>0.24878914766475224</v>
          </cell>
          <cell r="D169">
            <v>0.25406591540789719</v>
          </cell>
          <cell r="E169">
            <v>0.28779106046796588</v>
          </cell>
          <cell r="F169">
            <v>0.29830142116607294</v>
          </cell>
        </row>
        <row r="170">
          <cell r="A170">
            <v>8</v>
          </cell>
          <cell r="B170">
            <v>5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8</v>
          </cell>
          <cell r="B171">
            <v>6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8</v>
          </cell>
          <cell r="B172">
            <v>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8</v>
          </cell>
          <cell r="B173">
            <v>8</v>
          </cell>
          <cell r="C173">
            <v>8.346770649208866E-5</v>
          </cell>
          <cell r="D173">
            <v>0</v>
          </cell>
          <cell r="E173">
            <v>0</v>
          </cell>
          <cell r="F173">
            <v>0</v>
          </cell>
        </row>
        <row r="174">
          <cell r="A174">
            <v>8</v>
          </cell>
          <cell r="B174">
            <v>9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A175">
            <v>8</v>
          </cell>
          <cell r="B175">
            <v>10</v>
          </cell>
          <cell r="C175">
            <v>1.177955827730584E-4</v>
          </cell>
          <cell r="D175">
            <v>0</v>
          </cell>
          <cell r="E175">
            <v>0</v>
          </cell>
          <cell r="F175">
            <v>0</v>
          </cell>
        </row>
        <row r="176">
          <cell r="A176">
            <v>8</v>
          </cell>
          <cell r="B176">
            <v>11</v>
          </cell>
          <cell r="C176">
            <v>7.9796905476005647E-6</v>
          </cell>
          <cell r="D176">
            <v>0</v>
          </cell>
          <cell r="E176">
            <v>0</v>
          </cell>
          <cell r="F176">
            <v>0</v>
          </cell>
        </row>
        <row r="177">
          <cell r="A177">
            <v>8</v>
          </cell>
          <cell r="B177">
            <v>12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8</v>
          </cell>
          <cell r="B178">
            <v>13</v>
          </cell>
          <cell r="C178">
            <v>1.7254173185016615E-4</v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8</v>
          </cell>
          <cell r="B179">
            <v>14</v>
          </cell>
          <cell r="C179">
            <v>1.3182092211926108E-2</v>
          </cell>
          <cell r="D179">
            <v>1.0843477090561071E-2</v>
          </cell>
          <cell r="E179">
            <v>1.2171649588473594E-2</v>
          </cell>
          <cell r="F179">
            <v>1.5587533687970707E-2</v>
          </cell>
        </row>
        <row r="180">
          <cell r="A180">
            <v>8</v>
          </cell>
          <cell r="B180">
            <v>15</v>
          </cell>
          <cell r="C180">
            <v>5.5882905521712253E-2</v>
          </cell>
          <cell r="D180">
            <v>7.1273028169803021E-2</v>
          </cell>
          <cell r="E180">
            <v>8.2503412811719107E-2</v>
          </cell>
          <cell r="F180">
            <v>8.4847384310075907E-2</v>
          </cell>
        </row>
        <row r="181">
          <cell r="A181">
            <v>8</v>
          </cell>
          <cell r="B181">
            <v>16</v>
          </cell>
          <cell r="C181">
            <v>0.10255849905400984</v>
          </cell>
          <cell r="D181">
            <v>0.12020348596530836</v>
          </cell>
          <cell r="E181">
            <v>0.14055414753783083</v>
          </cell>
          <cell r="F181">
            <v>0.14526840288654405</v>
          </cell>
        </row>
        <row r="182">
          <cell r="A182">
            <v>8</v>
          </cell>
          <cell r="B182">
            <v>17</v>
          </cell>
          <cell r="C182">
            <v>0.14098264391783852</v>
          </cell>
          <cell r="D182">
            <v>0.16629503602802451</v>
          </cell>
          <cell r="E182">
            <v>0.1860951451589532</v>
          </cell>
          <cell r="F182">
            <v>0.18750710869671186</v>
          </cell>
        </row>
        <row r="183">
          <cell r="A183">
            <v>8</v>
          </cell>
          <cell r="B183">
            <v>18</v>
          </cell>
          <cell r="C183">
            <v>0.15208277708925277</v>
          </cell>
          <cell r="D183">
            <v>0.1886858538931879</v>
          </cell>
          <cell r="E183">
            <v>0.20417601403299884</v>
          </cell>
          <cell r="F183">
            <v>0.22045484126512269</v>
          </cell>
        </row>
        <row r="184">
          <cell r="A184">
            <v>8</v>
          </cell>
          <cell r="B184">
            <v>19</v>
          </cell>
          <cell r="C184">
            <v>0.18247516243187292</v>
          </cell>
          <cell r="D184">
            <v>0.21315500816982308</v>
          </cell>
          <cell r="E184">
            <v>0.22689626653534373</v>
          </cell>
          <cell r="F184">
            <v>0.23054773888774185</v>
          </cell>
        </row>
        <row r="185">
          <cell r="A185">
            <v>8</v>
          </cell>
          <cell r="B185">
            <v>20</v>
          </cell>
          <cell r="C185">
            <v>0.19119538638985006</v>
          </cell>
          <cell r="D185">
            <v>0.21919527517352033</v>
          </cell>
          <cell r="E185">
            <v>0.22384072271115987</v>
          </cell>
          <cell r="F185">
            <v>0.24491957412803686</v>
          </cell>
        </row>
        <row r="186">
          <cell r="A186">
            <v>8</v>
          </cell>
          <cell r="B186">
            <v>21</v>
          </cell>
          <cell r="C186">
            <v>0.20094457905465174</v>
          </cell>
          <cell r="D186">
            <v>0.22639919290648786</v>
          </cell>
          <cell r="E186">
            <v>0.24934735228606328</v>
          </cell>
          <cell r="F186">
            <v>0.23905272882635437</v>
          </cell>
        </row>
        <row r="187">
          <cell r="A187">
            <v>8</v>
          </cell>
          <cell r="B187">
            <v>22</v>
          </cell>
          <cell r="C187">
            <v>0.20152832906245494</v>
          </cell>
          <cell r="D187">
            <v>0.21191590229145071</v>
          </cell>
          <cell r="E187">
            <v>0.22749830351409725</v>
          </cell>
          <cell r="F187">
            <v>0.22891763352422428</v>
          </cell>
        </row>
        <row r="188">
          <cell r="A188">
            <v>8</v>
          </cell>
          <cell r="B188">
            <v>23</v>
          </cell>
          <cell r="C188">
            <v>0.19517454675081461</v>
          </cell>
          <cell r="D188">
            <v>0.21649947390464905</v>
          </cell>
          <cell r="E188">
            <v>0.23461918784811725</v>
          </cell>
          <cell r="F188">
            <v>0.23785284390470424</v>
          </cell>
        </row>
        <row r="189">
          <cell r="A189">
            <v>8</v>
          </cell>
          <cell r="B189">
            <v>24</v>
          </cell>
          <cell r="C189">
            <v>0.20346724707872293</v>
          </cell>
          <cell r="D189">
            <v>0.21469835106394741</v>
          </cell>
          <cell r="E189">
            <v>0.22334566412682749</v>
          </cell>
          <cell r="F189">
            <v>0.2371029613935289</v>
          </cell>
        </row>
        <row r="190">
          <cell r="A190">
            <v>8</v>
          </cell>
          <cell r="B190">
            <v>25</v>
          </cell>
          <cell r="C190">
            <v>0.19352051614431812</v>
          </cell>
          <cell r="D190">
            <v>0.19268696709495187</v>
          </cell>
          <cell r="E190">
            <v>0.21620824367202301</v>
          </cell>
          <cell r="F190">
            <v>0.22800020828930159</v>
          </cell>
        </row>
        <row r="191">
          <cell r="A191">
            <v>9</v>
          </cell>
          <cell r="B191">
            <v>5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9</v>
          </cell>
          <cell r="B192">
            <v>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9</v>
          </cell>
          <cell r="B193">
            <v>7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9</v>
          </cell>
          <cell r="B194">
            <v>8</v>
          </cell>
          <cell r="C194">
            <v>8.346770649208866E-5</v>
          </cell>
          <cell r="D194">
            <v>0</v>
          </cell>
          <cell r="E194">
            <v>0</v>
          </cell>
          <cell r="F194">
            <v>0</v>
          </cell>
        </row>
        <row r="195">
          <cell r="A195">
            <v>9</v>
          </cell>
          <cell r="B195">
            <v>9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>
            <v>9</v>
          </cell>
          <cell r="B196">
            <v>10</v>
          </cell>
          <cell r="C196">
            <v>1.177955827730584E-4</v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9</v>
          </cell>
          <cell r="B197">
            <v>11</v>
          </cell>
          <cell r="C197">
            <v>7.9796905476005647E-6</v>
          </cell>
          <cell r="D197">
            <v>0</v>
          </cell>
          <cell r="E197">
            <v>0</v>
          </cell>
          <cell r="F197">
            <v>0</v>
          </cell>
        </row>
        <row r="198">
          <cell r="A198">
            <v>9</v>
          </cell>
          <cell r="B198">
            <v>12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9</v>
          </cell>
          <cell r="B199">
            <v>13</v>
          </cell>
          <cell r="C199">
            <v>1.7254173185016615E-4</v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9</v>
          </cell>
          <cell r="B200">
            <v>14</v>
          </cell>
          <cell r="C200">
            <v>1.3182092211926108E-2</v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9</v>
          </cell>
          <cell r="B201">
            <v>15</v>
          </cell>
          <cell r="C201">
            <v>5.5167048630598216E-2</v>
          </cell>
          <cell r="D201">
            <v>1.1555178177741602E-2</v>
          </cell>
          <cell r="E201">
            <v>1.2876903716221808E-2</v>
          </cell>
          <cell r="F201">
            <v>1.3209146745038104E-2</v>
          </cell>
        </row>
        <row r="202">
          <cell r="A202">
            <v>9</v>
          </cell>
          <cell r="B202">
            <v>16</v>
          </cell>
          <cell r="C202">
            <v>0.10145753952282976</v>
          </cell>
          <cell r="D202">
            <v>5.6597159257735022E-2</v>
          </cell>
          <cell r="E202">
            <v>6.5641595911395803E-2</v>
          </cell>
          <cell r="F202">
            <v>6.9575481169776132E-2</v>
          </cell>
        </row>
        <row r="203">
          <cell r="A203">
            <v>9</v>
          </cell>
          <cell r="B203">
            <v>17</v>
          </cell>
          <cell r="C203">
            <v>0.1388281134976152</v>
          </cell>
          <cell r="D203">
            <v>0.10157864226950422</v>
          </cell>
          <cell r="E203">
            <v>0.11925195022934484</v>
          </cell>
          <cell r="F203">
            <v>0.11939592906700629</v>
          </cell>
        </row>
        <row r="204">
          <cell r="A204">
            <v>9</v>
          </cell>
          <cell r="B204">
            <v>18</v>
          </cell>
          <cell r="C204">
            <v>0.14888757825607021</v>
          </cell>
          <cell r="D204">
            <v>0.13862848858820292</v>
          </cell>
          <cell r="E204">
            <v>0.1482223844828732</v>
          </cell>
          <cell r="F204">
            <v>0.16113956167738183</v>
          </cell>
        </row>
        <row r="205">
          <cell r="A205">
            <v>9</v>
          </cell>
          <cell r="B205">
            <v>19</v>
          </cell>
          <cell r="C205">
            <v>0.17460163168121681</v>
          </cell>
          <cell r="D205">
            <v>0.16847813718930776</v>
          </cell>
          <cell r="E205">
            <v>0.18223839240623282</v>
          </cell>
          <cell r="F205">
            <v>0.183880244170676</v>
          </cell>
        </row>
        <row r="206">
          <cell r="A206">
            <v>9</v>
          </cell>
          <cell r="B206">
            <v>20</v>
          </cell>
          <cell r="C206">
            <v>0.18249596309111879</v>
          </cell>
          <cell r="D206">
            <v>0.18353342783579715</v>
          </cell>
          <cell r="E206">
            <v>0.18907884553320722</v>
          </cell>
          <cell r="F206">
            <v>0.20252802719780533</v>
          </cell>
        </row>
        <row r="207">
          <cell r="A207">
            <v>9</v>
          </cell>
          <cell r="B207">
            <v>21</v>
          </cell>
          <cell r="C207">
            <v>0.19271310077817519</v>
          </cell>
          <cell r="D207">
            <v>0.19934608471426199</v>
          </cell>
          <cell r="E207">
            <v>0.21977615322228813</v>
          </cell>
          <cell r="F207">
            <v>0.21108069152734071</v>
          </cell>
        </row>
        <row r="208">
          <cell r="A208">
            <v>9</v>
          </cell>
          <cell r="B208">
            <v>22</v>
          </cell>
          <cell r="C208">
            <v>0.19297537642672694</v>
          </cell>
          <cell r="D208">
            <v>0.18964589072733165</v>
          </cell>
          <cell r="E208">
            <v>0.20330604970521277</v>
          </cell>
          <cell r="F208">
            <v>0.20249011912471737</v>
          </cell>
        </row>
        <row r="209">
          <cell r="A209">
            <v>9</v>
          </cell>
          <cell r="B209">
            <v>23</v>
          </cell>
          <cell r="C209">
            <v>0.18675874742058413</v>
          </cell>
          <cell r="D209">
            <v>0.19622386123341268</v>
          </cell>
          <cell r="E209">
            <v>0.21213688236942765</v>
          </cell>
          <cell r="F209">
            <v>0.21488608582112667</v>
          </cell>
        </row>
        <row r="210">
          <cell r="A210">
            <v>9</v>
          </cell>
          <cell r="B210">
            <v>24</v>
          </cell>
          <cell r="C210">
            <v>0.19508946506553251</v>
          </cell>
          <cell r="D210">
            <v>0.19668432725752988</v>
          </cell>
          <cell r="E210">
            <v>0.20442534108841603</v>
          </cell>
          <cell r="F210">
            <v>0.2168365960404719</v>
          </cell>
        </row>
        <row r="211">
          <cell r="A211">
            <v>9</v>
          </cell>
          <cell r="B211">
            <v>25</v>
          </cell>
          <cell r="C211">
            <v>0.18197812036532884</v>
          </cell>
          <cell r="D211">
            <v>0.18131438583709042</v>
          </cell>
          <cell r="E211">
            <v>0.19932877602654209</v>
          </cell>
          <cell r="F211">
            <v>0.21007967065785726</v>
          </cell>
        </row>
        <row r="212">
          <cell r="A212">
            <v>10</v>
          </cell>
          <cell r="B212">
            <v>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10</v>
          </cell>
          <cell r="B213">
            <v>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</row>
        <row r="214">
          <cell r="A214">
            <v>10</v>
          </cell>
          <cell r="B214">
            <v>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10</v>
          </cell>
          <cell r="B215">
            <v>8</v>
          </cell>
          <cell r="C215">
            <v>8.346770649208866E-5</v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10</v>
          </cell>
          <cell r="B216">
            <v>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10</v>
          </cell>
          <cell r="B217">
            <v>10</v>
          </cell>
          <cell r="C217">
            <v>1.177955827730584E-4</v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10</v>
          </cell>
          <cell r="B218">
            <v>11</v>
          </cell>
          <cell r="C218">
            <v>7.9796905476005647E-6</v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10</v>
          </cell>
          <cell r="B219">
            <v>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>
            <v>10</v>
          </cell>
          <cell r="B220">
            <v>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</row>
        <row r="221">
          <cell r="A221">
            <v>10</v>
          </cell>
          <cell r="B221">
            <v>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10</v>
          </cell>
          <cell r="B222">
            <v>15</v>
          </cell>
          <cell r="C222">
            <v>1.3179458152015635E-4</v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10</v>
          </cell>
          <cell r="B223">
            <v>16</v>
          </cell>
          <cell r="C223">
            <v>0</v>
          </cell>
          <cell r="D223">
            <v>7.3229746010065253E-3</v>
          </cell>
          <cell r="E223">
            <v>8.9621015791167373E-3</v>
          </cell>
          <cell r="F223">
            <v>1.1963619556240951E-2</v>
          </cell>
        </row>
        <row r="224">
          <cell r="A224">
            <v>10</v>
          </cell>
          <cell r="B224">
            <v>17</v>
          </cell>
          <cell r="C224">
            <v>4.5966739597136192E-3</v>
          </cell>
          <cell r="D224">
            <v>4.4878937778698044E-2</v>
          </cell>
          <cell r="E224">
            <v>5.5119305981139941E-2</v>
          </cell>
          <cell r="F224">
            <v>5.686377067711932E-2</v>
          </cell>
        </row>
        <row r="225">
          <cell r="A225">
            <v>10</v>
          </cell>
          <cell r="B225">
            <v>18</v>
          </cell>
          <cell r="C225">
            <v>1.8433165032139286E-2</v>
          </cell>
          <cell r="D225">
            <v>8.3112652587379474E-2</v>
          </cell>
          <cell r="E225">
            <v>8.978834311366099E-2</v>
          </cell>
          <cell r="F225">
            <v>0.10145751349370989</v>
          </cell>
        </row>
        <row r="226">
          <cell r="A226">
            <v>10</v>
          </cell>
          <cell r="B226">
            <v>19</v>
          </cell>
          <cell r="C226">
            <v>5.2665846046055488E-2</v>
          </cell>
          <cell r="D226">
            <v>0.11842875413611517</v>
          </cell>
          <cell r="E226">
            <v>0.13130410680215177</v>
          </cell>
          <cell r="F226">
            <v>0.13417295450301758</v>
          </cell>
        </row>
        <row r="227">
          <cell r="A227">
            <v>10</v>
          </cell>
          <cell r="B227">
            <v>20</v>
          </cell>
          <cell r="C227">
            <v>7.7017301038062286E-2</v>
          </cell>
          <cell r="D227">
            <v>0.13964497041420118</v>
          </cell>
          <cell r="E227">
            <v>0.14584884023273306</v>
          </cell>
          <cell r="F227">
            <v>0.15908666463112256</v>
          </cell>
        </row>
        <row r="228">
          <cell r="A228">
            <v>10</v>
          </cell>
          <cell r="B228">
            <v>21</v>
          </cell>
          <cell r="C228">
            <v>0.11297001397382152</v>
          </cell>
          <cell r="D228">
            <v>0.1640589075750773</v>
          </cell>
          <cell r="E228">
            <v>0.17904971487313581</v>
          </cell>
          <cell r="F228">
            <v>0.1725577317561782</v>
          </cell>
        </row>
        <row r="229">
          <cell r="A229">
            <v>10</v>
          </cell>
          <cell r="B229">
            <v>22</v>
          </cell>
          <cell r="C229">
            <v>0.1261693875817213</v>
          </cell>
          <cell r="D229">
            <v>0.15719888822153663</v>
          </cell>
          <cell r="E229">
            <v>0.17138976854824586</v>
          </cell>
          <cell r="F229">
            <v>0.17133256726660329</v>
          </cell>
        </row>
        <row r="230">
          <cell r="A230">
            <v>10</v>
          </cell>
          <cell r="B230">
            <v>23</v>
          </cell>
          <cell r="C230">
            <v>0.13716367178282196</v>
          </cell>
          <cell r="D230">
            <v>0.16888580155479052</v>
          </cell>
          <cell r="E230">
            <v>0.18496054506625823</v>
          </cell>
          <cell r="F230">
            <v>0.18741107020213685</v>
          </cell>
        </row>
        <row r="231">
          <cell r="A231">
            <v>10</v>
          </cell>
          <cell r="B231">
            <v>24</v>
          </cell>
          <cell r="C231">
            <v>0.15327834829279841</v>
          </cell>
          <cell r="D231">
            <v>0.17274191729448005</v>
          </cell>
          <cell r="E231">
            <v>0.18120471151533366</v>
          </cell>
          <cell r="F231">
            <v>0.19483644744472661</v>
          </cell>
        </row>
        <row r="232">
          <cell r="A232">
            <v>10</v>
          </cell>
          <cell r="B232">
            <v>25</v>
          </cell>
          <cell r="C232">
            <v>0.149954322503628</v>
          </cell>
          <cell r="D232">
            <v>0.16158135081506364</v>
          </cell>
          <cell r="E232">
            <v>0.17743187676362424</v>
          </cell>
          <cell r="F232">
            <v>0.18899854708001881</v>
          </cell>
        </row>
        <row r="233">
          <cell r="A233">
            <v>11</v>
          </cell>
          <cell r="B233">
            <v>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11</v>
          </cell>
          <cell r="B234">
            <v>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11</v>
          </cell>
          <cell r="B235">
            <v>7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11</v>
          </cell>
          <cell r="B236">
            <v>8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11</v>
          </cell>
          <cell r="B237">
            <v>9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11</v>
          </cell>
          <cell r="B238">
            <v>10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11</v>
          </cell>
          <cell r="B239">
            <v>11</v>
          </cell>
          <cell r="C239">
            <v>7.9796905476005647E-6</v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11</v>
          </cell>
          <cell r="B240">
            <v>12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11</v>
          </cell>
          <cell r="B241">
            <v>13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>
            <v>11</v>
          </cell>
          <cell r="B242">
            <v>14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11</v>
          </cell>
          <cell r="B243">
            <v>15</v>
          </cell>
          <cell r="C243">
            <v>1.3179458152015635E-4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11</v>
          </cell>
          <cell r="B244">
            <v>16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11</v>
          </cell>
          <cell r="B245">
            <v>17</v>
          </cell>
          <cell r="C245">
            <v>2.0911870546704604E-3</v>
          </cell>
          <cell r="D245">
            <v>4.2006430426874538E-3</v>
          </cell>
          <cell r="E245">
            <v>5.424785288529156E-3</v>
          </cell>
          <cell r="F245">
            <v>8.0572966757993265E-3</v>
          </cell>
        </row>
        <row r="246">
          <cell r="A246">
            <v>11</v>
          </cell>
          <cell r="B246">
            <v>18</v>
          </cell>
          <cell r="C246">
            <v>1.2300997453564413E-2</v>
          </cell>
          <cell r="D246">
            <v>2.4717206167316916E-2</v>
          </cell>
          <cell r="E246">
            <v>2.9034768899684964E-2</v>
          </cell>
          <cell r="F246">
            <v>3.566533349830555E-2</v>
          </cell>
        </row>
        <row r="247">
          <cell r="A247">
            <v>11</v>
          </cell>
          <cell r="B247">
            <v>19</v>
          </cell>
          <cell r="C247">
            <v>3.1772742627647725E-2</v>
          </cell>
          <cell r="D247">
            <v>4.3564045496129009E-2</v>
          </cell>
          <cell r="E247">
            <v>5.6329380189790355E-2</v>
          </cell>
          <cell r="F247">
            <v>5.6789999564039691E-2</v>
          </cell>
        </row>
        <row r="248">
          <cell r="A248">
            <v>11</v>
          </cell>
          <cell r="B248">
            <v>20</v>
          </cell>
          <cell r="C248">
            <v>4.8153171856978087E-2</v>
          </cell>
          <cell r="D248">
            <v>6.0714643357047959E-2</v>
          </cell>
          <cell r="E248">
            <v>6.4637910541758978E-2</v>
          </cell>
          <cell r="F248">
            <v>7.4390384891463296E-2</v>
          </cell>
        </row>
        <row r="249">
          <cell r="A249">
            <v>11</v>
          </cell>
          <cell r="B249">
            <v>21</v>
          </cell>
          <cell r="C249">
            <v>7.1033678191864416E-2</v>
          </cell>
          <cell r="D249">
            <v>7.9142576499167824E-2</v>
          </cell>
          <cell r="E249">
            <v>8.8369838870331258E-2</v>
          </cell>
          <cell r="F249">
            <v>8.582427636908134E-2</v>
          </cell>
        </row>
        <row r="250">
          <cell r="A250">
            <v>11</v>
          </cell>
          <cell r="B250">
            <v>22</v>
          </cell>
          <cell r="C250">
            <v>7.3510642291377298E-2</v>
          </cell>
          <cell r="D250">
            <v>7.7750889720012442E-2</v>
          </cell>
          <cell r="E250">
            <v>8.8301179148911335E-2</v>
          </cell>
          <cell r="F250">
            <v>8.8646524564416865E-2</v>
          </cell>
        </row>
        <row r="251">
          <cell r="A251">
            <v>11</v>
          </cell>
          <cell r="B251">
            <v>23</v>
          </cell>
          <cell r="C251">
            <v>8.0660531296912738E-2</v>
          </cell>
          <cell r="D251">
            <v>9.1214718411294193E-2</v>
          </cell>
          <cell r="E251">
            <v>9.2727482660750732E-2</v>
          </cell>
          <cell r="F251">
            <v>9.1580344035562797E-2</v>
          </cell>
        </row>
        <row r="252">
          <cell r="A252">
            <v>11</v>
          </cell>
          <cell r="B252">
            <v>24</v>
          </cell>
          <cell r="C252">
            <v>8.5923248025578436E-2</v>
          </cell>
          <cell r="D252">
            <v>8.9869447251515272E-2</v>
          </cell>
          <cell r="E252">
            <v>8.9144303106734268E-2</v>
          </cell>
          <cell r="F252">
            <v>9.8215305262034633E-2</v>
          </cell>
        </row>
        <row r="253">
          <cell r="A253">
            <v>11</v>
          </cell>
          <cell r="B253">
            <v>25</v>
          </cell>
          <cell r="C253">
            <v>8.1226207264202738E-2</v>
          </cell>
          <cell r="D253">
            <v>8.6851467082325218E-2</v>
          </cell>
          <cell r="E253">
            <v>9.4799040707270382E-2</v>
          </cell>
          <cell r="F253">
            <v>9.6648788501613736E-2</v>
          </cell>
        </row>
        <row r="254">
          <cell r="A254">
            <v>12</v>
          </cell>
          <cell r="B254">
            <v>5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12</v>
          </cell>
          <cell r="B255">
            <v>6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12</v>
          </cell>
          <cell r="B256">
            <v>7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12</v>
          </cell>
          <cell r="B257">
            <v>8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12</v>
          </cell>
          <cell r="B258">
            <v>9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12</v>
          </cell>
          <cell r="B259">
            <v>10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12</v>
          </cell>
          <cell r="B260">
            <v>11</v>
          </cell>
          <cell r="C260">
            <v>7.9796905476005647E-6</v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12</v>
          </cell>
          <cell r="B261">
            <v>12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12</v>
          </cell>
          <cell r="B262">
            <v>13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12</v>
          </cell>
          <cell r="B263">
            <v>14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</row>
        <row r="264">
          <cell r="A264">
            <v>12</v>
          </cell>
          <cell r="B264">
            <v>15</v>
          </cell>
          <cell r="C264">
            <v>1.3179458152015635E-4</v>
          </cell>
          <cell r="D264">
            <v>0</v>
          </cell>
          <cell r="E264">
            <v>0</v>
          </cell>
          <cell r="F264">
            <v>0</v>
          </cell>
        </row>
        <row r="265">
          <cell r="A265">
            <v>12</v>
          </cell>
          <cell r="B265">
            <v>16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>
            <v>12</v>
          </cell>
          <cell r="B266">
            <v>17</v>
          </cell>
          <cell r="C266">
            <v>2.0911870546704604E-3</v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12</v>
          </cell>
          <cell r="B267">
            <v>18</v>
          </cell>
          <cell r="C267">
            <v>1.2300997453564413E-2</v>
          </cell>
          <cell r="D267">
            <v>3.153132153903213E-3</v>
          </cell>
          <cell r="E267">
            <v>1.4304239238692716E-3</v>
          </cell>
          <cell r="F267">
            <v>3.2498991687649739E-3</v>
          </cell>
        </row>
        <row r="268">
          <cell r="A268">
            <v>12</v>
          </cell>
          <cell r="B268">
            <v>19</v>
          </cell>
          <cell r="C268">
            <v>3.1482092794290172E-2</v>
          </cell>
          <cell r="D268">
            <v>1.2708057402678974E-2</v>
          </cell>
          <cell r="E268">
            <v>1.5432239962181862E-2</v>
          </cell>
          <cell r="F268">
            <v>1.4444269877528056E-2</v>
          </cell>
        </row>
        <row r="269">
          <cell r="A269">
            <v>12</v>
          </cell>
          <cell r="B269">
            <v>20</v>
          </cell>
          <cell r="C269">
            <v>4.7599538638985008E-2</v>
          </cell>
          <cell r="D269">
            <v>2.8824289951955066E-2</v>
          </cell>
          <cell r="E269">
            <v>3.2267126476630659E-2</v>
          </cell>
          <cell r="F269">
            <v>3.0921072412716872E-2</v>
          </cell>
        </row>
        <row r="270">
          <cell r="A270">
            <v>12</v>
          </cell>
          <cell r="B270">
            <v>21</v>
          </cell>
          <cell r="C270">
            <v>6.9063497557786235E-2</v>
          </cell>
          <cell r="D270">
            <v>4.9558676181327928E-2</v>
          </cell>
          <cell r="E270">
            <v>5.326845129832164E-2</v>
          </cell>
          <cell r="F270">
            <v>4.8003762978586058E-2</v>
          </cell>
        </row>
        <row r="271">
          <cell r="A271">
            <v>12</v>
          </cell>
          <cell r="B271">
            <v>22</v>
          </cell>
          <cell r="C271">
            <v>7.2059465642973011E-2</v>
          </cell>
          <cell r="D271">
            <v>5.5199678035298162E-2</v>
          </cell>
          <cell r="E271">
            <v>6.0215216566458465E-2</v>
          </cell>
          <cell r="F271">
            <v>5.7205161519851361E-2</v>
          </cell>
        </row>
        <row r="272">
          <cell r="A272">
            <v>12</v>
          </cell>
          <cell r="B272">
            <v>23</v>
          </cell>
          <cell r="C272">
            <v>7.7532597289793295E-2</v>
          </cell>
          <cell r="D272">
            <v>6.9290843897804696E-2</v>
          </cell>
          <cell r="E272">
            <v>7.0015237223035834E-2</v>
          </cell>
          <cell r="F272">
            <v>6.6242284747270092E-2</v>
          </cell>
        </row>
        <row r="273">
          <cell r="A273">
            <v>12</v>
          </cell>
          <cell r="B273">
            <v>24</v>
          </cell>
          <cell r="C273">
            <v>8.3717252496470135E-2</v>
          </cell>
          <cell r="D273">
            <v>7.2094792263245999E-2</v>
          </cell>
          <cell r="E273">
            <v>6.8799263126961357E-2</v>
          </cell>
          <cell r="F273">
            <v>7.5414833944254661E-2</v>
          </cell>
        </row>
        <row r="274">
          <cell r="A274">
            <v>12</v>
          </cell>
          <cell r="B274">
            <v>25</v>
          </cell>
          <cell r="C274">
            <v>7.8239514109903929E-2</v>
          </cell>
          <cell r="D274">
            <v>7.5115668167357375E-2</v>
          </cell>
          <cell r="E274">
            <v>7.8906095096185902E-2</v>
          </cell>
          <cell r="F274">
            <v>7.8192212226377802E-2</v>
          </cell>
        </row>
        <row r="275">
          <cell r="A275">
            <v>13</v>
          </cell>
          <cell r="B275">
            <v>5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13</v>
          </cell>
          <cell r="B276">
            <v>6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13</v>
          </cell>
          <cell r="B277">
            <v>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13</v>
          </cell>
          <cell r="B278">
            <v>8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13</v>
          </cell>
          <cell r="B279">
            <v>9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A280">
            <v>13</v>
          </cell>
          <cell r="B280">
            <v>10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A281">
            <v>13</v>
          </cell>
          <cell r="B281">
            <v>11</v>
          </cell>
          <cell r="C281">
            <v>7.9796905476005647E-6</v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13</v>
          </cell>
          <cell r="B282">
            <v>12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13</v>
          </cell>
          <cell r="B283">
            <v>13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13</v>
          </cell>
          <cell r="B284">
            <v>14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13</v>
          </cell>
          <cell r="B285">
            <v>15</v>
          </cell>
          <cell r="C285">
            <v>1.3179458152015635E-4</v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13</v>
          </cell>
          <cell r="B286">
            <v>16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13</v>
          </cell>
          <cell r="B287">
            <v>17</v>
          </cell>
          <cell r="C287">
            <v>2.0911870546704604E-3</v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13</v>
          </cell>
          <cell r="B288">
            <v>18</v>
          </cell>
          <cell r="C288">
            <v>1.2300997453564413E-2</v>
          </cell>
          <cell r="D288">
            <v>0</v>
          </cell>
          <cell r="E288">
            <v>0</v>
          </cell>
          <cell r="F288">
            <v>0</v>
          </cell>
        </row>
        <row r="289">
          <cell r="A289">
            <v>13</v>
          </cell>
          <cell r="B289">
            <v>19</v>
          </cell>
          <cell r="C289">
            <v>3.1312707460942724E-2</v>
          </cell>
          <cell r="D289">
            <v>2.478710669925493E-3</v>
          </cell>
          <cell r="E289">
            <v>2.5053619050438235E-3</v>
          </cell>
          <cell r="F289">
            <v>1.5431349823600588E-3</v>
          </cell>
        </row>
        <row r="290">
          <cell r="A290">
            <v>13</v>
          </cell>
          <cell r="B290">
            <v>20</v>
          </cell>
          <cell r="C290">
            <v>4.7197231833910037E-2</v>
          </cell>
          <cell r="D290">
            <v>1.0401650306762119E-2</v>
          </cell>
          <cell r="E290">
            <v>1.1004254752025351E-2</v>
          </cell>
          <cell r="F290">
            <v>1.2247566769587277E-2</v>
          </cell>
        </row>
        <row r="291">
          <cell r="A291">
            <v>13</v>
          </cell>
          <cell r="B291">
            <v>21</v>
          </cell>
          <cell r="C291">
            <v>6.7115880158455446E-2</v>
          </cell>
          <cell r="D291">
            <v>2.9738655668851147E-2</v>
          </cell>
          <cell r="E291">
            <v>3.1586787470478814E-2</v>
          </cell>
          <cell r="F291">
            <v>2.7212683869786002E-2</v>
          </cell>
        </row>
        <row r="292">
          <cell r="A292">
            <v>13</v>
          </cell>
          <cell r="B292">
            <v>22</v>
          </cell>
          <cell r="C292">
            <v>7.1102716436724153E-2</v>
          </cell>
          <cell r="D292">
            <v>3.5467072928496379E-2</v>
          </cell>
          <cell r="E292">
            <v>3.9291434387951664E-2</v>
          </cell>
          <cell r="F292">
            <v>3.9936032981094598E-2</v>
          </cell>
        </row>
        <row r="293">
          <cell r="A293">
            <v>13</v>
          </cell>
          <cell r="B293">
            <v>23</v>
          </cell>
          <cell r="C293">
            <v>7.458390444487957E-2</v>
          </cell>
          <cell r="D293">
            <v>5.2681553973296831E-2</v>
          </cell>
          <cell r="E293">
            <v>5.4753342517773473E-2</v>
          </cell>
          <cell r="F293">
            <v>4.9623487503127402E-2</v>
          </cell>
        </row>
        <row r="294">
          <cell r="A294">
            <v>13</v>
          </cell>
          <cell r="B294">
            <v>24</v>
          </cell>
          <cell r="C294">
            <v>8.0951145256192764E-2</v>
          </cell>
          <cell r="D294">
            <v>5.7106876795266139E-2</v>
          </cell>
          <cell r="E294">
            <v>5.4733645116241618E-2</v>
          </cell>
          <cell r="F294">
            <v>6.1773943985387755E-2</v>
          </cell>
        </row>
        <row r="295">
          <cell r="A295">
            <v>13</v>
          </cell>
          <cell r="B295">
            <v>25</v>
          </cell>
          <cell r="C295">
            <v>7.6009746051345611E-2</v>
          </cell>
          <cell r="D295">
            <v>6.212795040467068E-2</v>
          </cell>
          <cell r="E295">
            <v>6.4092056660725566E-2</v>
          </cell>
          <cell r="F295">
            <v>6.4087759225735577E-2</v>
          </cell>
        </row>
        <row r="296">
          <cell r="A296">
            <v>14</v>
          </cell>
          <cell r="B296">
            <v>5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14</v>
          </cell>
          <cell r="B297">
            <v>6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14</v>
          </cell>
          <cell r="B298">
            <v>7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14</v>
          </cell>
          <cell r="B299">
            <v>8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14</v>
          </cell>
          <cell r="B300">
            <v>9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14</v>
          </cell>
          <cell r="B301">
            <v>10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14</v>
          </cell>
          <cell r="B302">
            <v>11</v>
          </cell>
          <cell r="C302">
            <v>7.9796905476005647E-6</v>
          </cell>
          <cell r="D302">
            <v>0</v>
          </cell>
          <cell r="E302">
            <v>0</v>
          </cell>
          <cell r="F302">
            <v>0</v>
          </cell>
        </row>
        <row r="303">
          <cell r="A303">
            <v>14</v>
          </cell>
          <cell r="B303">
            <v>12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14</v>
          </cell>
          <cell r="B304">
            <v>13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</row>
        <row r="305">
          <cell r="A305">
            <v>14</v>
          </cell>
          <cell r="B305">
            <v>14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14</v>
          </cell>
          <cell r="B306">
            <v>15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</row>
        <row r="307">
          <cell r="A307">
            <v>14</v>
          </cell>
          <cell r="B307">
            <v>16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14</v>
          </cell>
          <cell r="B308">
            <v>17</v>
          </cell>
          <cell r="C308">
            <v>2.0911870546704604E-3</v>
          </cell>
          <cell r="D308">
            <v>0</v>
          </cell>
          <cell r="E308">
            <v>0</v>
          </cell>
          <cell r="F308">
            <v>0</v>
          </cell>
        </row>
        <row r="309">
          <cell r="A309">
            <v>14</v>
          </cell>
          <cell r="B309">
            <v>18</v>
          </cell>
          <cell r="C309">
            <v>1.2300997453564413E-2</v>
          </cell>
          <cell r="D309">
            <v>0</v>
          </cell>
          <cell r="E309">
            <v>0</v>
          </cell>
          <cell r="F309">
            <v>0</v>
          </cell>
        </row>
        <row r="310">
          <cell r="A310">
            <v>14</v>
          </cell>
          <cell r="B310">
            <v>19</v>
          </cell>
          <cell r="C310">
            <v>3.1312707460942724E-2</v>
          </cell>
          <cell r="D310">
            <v>0</v>
          </cell>
          <cell r="E310">
            <v>0</v>
          </cell>
          <cell r="F310">
            <v>0</v>
          </cell>
        </row>
        <row r="311">
          <cell r="A311">
            <v>14</v>
          </cell>
          <cell r="B311">
            <v>20</v>
          </cell>
          <cell r="C311">
            <v>4.6509803921568629E-2</v>
          </cell>
          <cell r="D311">
            <v>1.7237427426335923E-3</v>
          </cell>
          <cell r="E311">
            <v>1.8697564177331131E-3</v>
          </cell>
          <cell r="F311">
            <v>1.6875818117217697E-3</v>
          </cell>
        </row>
        <row r="312">
          <cell r="A312">
            <v>14</v>
          </cell>
          <cell r="B312">
            <v>21</v>
          </cell>
          <cell r="C312">
            <v>6.6221042780405887E-2</v>
          </cell>
          <cell r="D312">
            <v>8.6465855991767412E-3</v>
          </cell>
          <cell r="E312">
            <v>1.0411368820274979E-2</v>
          </cell>
          <cell r="F312">
            <v>8.0519027849776069E-3</v>
          </cell>
        </row>
        <row r="313">
          <cell r="A313">
            <v>14</v>
          </cell>
          <cell r="B313">
            <v>22</v>
          </cell>
          <cell r="C313">
            <v>6.7763231984763139E-2</v>
          </cell>
          <cell r="D313">
            <v>1.8352554179383973E-2</v>
          </cell>
          <cell r="E313">
            <v>1.8570136010740763E-2</v>
          </cell>
          <cell r="F313">
            <v>1.9522634053856191E-2</v>
          </cell>
        </row>
        <row r="314">
          <cell r="A314">
            <v>14</v>
          </cell>
          <cell r="B314">
            <v>23</v>
          </cell>
          <cell r="C314">
            <v>7.0476922072770912E-2</v>
          </cell>
          <cell r="D314">
            <v>2.8344280883840188E-2</v>
          </cell>
          <cell r="E314">
            <v>2.9839397300721993E-2</v>
          </cell>
          <cell r="F314">
            <v>2.8843147885541737E-2</v>
          </cell>
        </row>
        <row r="315">
          <cell r="A315">
            <v>14</v>
          </cell>
          <cell r="B315">
            <v>24</v>
          </cell>
          <cell r="C315">
            <v>7.4370388316336425E-2</v>
          </cell>
          <cell r="D315">
            <v>3.8555516981365716E-2</v>
          </cell>
          <cell r="E315">
            <v>3.555535497145694E-2</v>
          </cell>
          <cell r="F315">
            <v>4.0466411128524851E-2</v>
          </cell>
        </row>
        <row r="316">
          <cell r="A316">
            <v>14</v>
          </cell>
          <cell r="B316">
            <v>25</v>
          </cell>
          <cell r="C316">
            <v>6.8797599710215582E-2</v>
          </cell>
          <cell r="D316">
            <v>4.1242935121051955E-2</v>
          </cell>
          <cell r="E316">
            <v>4.4162258562778944E-2</v>
          </cell>
          <cell r="F316">
            <v>4.7341401480691887E-2</v>
          </cell>
        </row>
        <row r="317">
          <cell r="A317">
            <v>15</v>
          </cell>
          <cell r="B317">
            <v>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15</v>
          </cell>
          <cell r="B318">
            <v>6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15</v>
          </cell>
          <cell r="B319">
            <v>7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</row>
        <row r="320">
          <cell r="A320">
            <v>15</v>
          </cell>
          <cell r="B320">
            <v>8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>
            <v>15</v>
          </cell>
          <cell r="B321">
            <v>9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15</v>
          </cell>
          <cell r="B322">
            <v>10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</row>
        <row r="323">
          <cell r="A323">
            <v>15</v>
          </cell>
          <cell r="B323">
            <v>11</v>
          </cell>
          <cell r="C323">
            <v>7.9796905476005647E-6</v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15</v>
          </cell>
          <cell r="B324">
            <v>12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</row>
        <row r="325">
          <cell r="A325">
            <v>15</v>
          </cell>
          <cell r="B325">
            <v>13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15</v>
          </cell>
          <cell r="B326">
            <v>14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15</v>
          </cell>
          <cell r="B327">
            <v>15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</row>
        <row r="328">
          <cell r="A328">
            <v>15</v>
          </cell>
          <cell r="B328">
            <v>16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15</v>
          </cell>
          <cell r="B329">
            <v>17</v>
          </cell>
          <cell r="C329">
            <v>2.081771148980172E-3</v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15</v>
          </cell>
          <cell r="B330">
            <v>18</v>
          </cell>
          <cell r="C330">
            <v>1.2300997453564413E-2</v>
          </cell>
          <cell r="D330">
            <v>0</v>
          </cell>
          <cell r="E330">
            <v>0</v>
          </cell>
          <cell r="F330">
            <v>0</v>
          </cell>
        </row>
        <row r="331">
          <cell r="A331">
            <v>15</v>
          </cell>
          <cell r="B331">
            <v>19</v>
          </cell>
          <cell r="C331">
            <v>3.1312707460942724E-2</v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15</v>
          </cell>
          <cell r="B332">
            <v>20</v>
          </cell>
          <cell r="C332">
            <v>4.6509803921568629E-2</v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15</v>
          </cell>
          <cell r="B333">
            <v>21</v>
          </cell>
          <cell r="C333">
            <v>6.4819558222119655E-2</v>
          </cell>
          <cell r="D333">
            <v>1.1414439265671073E-3</v>
          </cell>
          <cell r="E333">
            <v>1.2717179416014723E-3</v>
          </cell>
          <cell r="F333">
            <v>4.4592007582864223E-4</v>
          </cell>
        </row>
        <row r="334">
          <cell r="A334">
            <v>15</v>
          </cell>
          <cell r="B334">
            <v>22</v>
          </cell>
          <cell r="C334">
            <v>6.5001155804410238E-2</v>
          </cell>
          <cell r="D334">
            <v>4.3604891183574137E-3</v>
          </cell>
          <cell r="E334">
            <v>4.8308804214581749E-3</v>
          </cell>
          <cell r="F334">
            <v>5.4804610523897573E-3</v>
          </cell>
        </row>
        <row r="335">
          <cell r="A335">
            <v>15</v>
          </cell>
          <cell r="B335">
            <v>23</v>
          </cell>
          <cell r="C335">
            <v>6.2893062814738943E-2</v>
          </cell>
          <cell r="D335">
            <v>8.1401763185583974E-3</v>
          </cell>
          <cell r="E335">
            <v>8.4169867404579844E-3</v>
          </cell>
          <cell r="F335">
            <v>9.9308442514193952E-3</v>
          </cell>
        </row>
        <row r="336">
          <cell r="A336">
            <v>15</v>
          </cell>
          <cell r="B336">
            <v>24</v>
          </cell>
          <cell r="C336">
            <v>6.1821218787524848E-2</v>
          </cell>
          <cell r="D336">
            <v>1.1411756381141495E-2</v>
          </cell>
          <cell r="E336">
            <v>1.1475176948510689E-2</v>
          </cell>
          <cell r="F336">
            <v>1.2895418015289406E-2</v>
          </cell>
        </row>
        <row r="337">
          <cell r="A337">
            <v>15</v>
          </cell>
          <cell r="B337">
            <v>25</v>
          </cell>
          <cell r="C337">
            <v>5.2279660186765144E-2</v>
          </cell>
          <cell r="D337">
            <v>1.4004834663429945E-2</v>
          </cell>
          <cell r="E337">
            <v>1.5999377615890677E-2</v>
          </cell>
          <cell r="F337">
            <v>1.8611772225438455E-2</v>
          </cell>
        </row>
        <row r="338">
          <cell r="A338">
            <v>16</v>
          </cell>
          <cell r="B338">
            <v>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</row>
        <row r="339">
          <cell r="A339">
            <v>16</v>
          </cell>
          <cell r="B339">
            <v>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A340">
            <v>16</v>
          </cell>
          <cell r="B340">
            <v>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16</v>
          </cell>
          <cell r="B341">
            <v>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16</v>
          </cell>
          <cell r="B342">
            <v>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16</v>
          </cell>
          <cell r="B343">
            <v>10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16</v>
          </cell>
          <cell r="B344">
            <v>11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16</v>
          </cell>
          <cell r="B345">
            <v>12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16</v>
          </cell>
          <cell r="B346">
            <v>13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</row>
        <row r="347">
          <cell r="A347">
            <v>16</v>
          </cell>
          <cell r="B347">
            <v>14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16</v>
          </cell>
          <cell r="B348">
            <v>15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16</v>
          </cell>
          <cell r="B349">
            <v>16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16</v>
          </cell>
          <cell r="B350">
            <v>17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16</v>
          </cell>
          <cell r="B351">
            <v>18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16</v>
          </cell>
          <cell r="B352">
            <v>19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16</v>
          </cell>
          <cell r="B353">
            <v>20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16</v>
          </cell>
          <cell r="B354">
            <v>21</v>
          </cell>
          <cell r="C354">
            <v>0</v>
          </cell>
          <cell r="D354">
            <v>0</v>
          </cell>
          <cell r="E354">
            <v>0</v>
          </cell>
          <cell r="F354">
            <v>3.5566905350240657E-5</v>
          </cell>
        </row>
        <row r="355">
          <cell r="A355">
            <v>16</v>
          </cell>
          <cell r="B355">
            <v>22</v>
          </cell>
          <cell r="C355">
            <v>0</v>
          </cell>
          <cell r="D355">
            <v>3.0384711017335801E-4</v>
          </cell>
          <cell r="E355">
            <v>2.7955533827564064E-4</v>
          </cell>
          <cell r="F355">
            <v>6.0829452718173707E-4</v>
          </cell>
        </row>
        <row r="356">
          <cell r="A356">
            <v>16</v>
          </cell>
          <cell r="B356">
            <v>23</v>
          </cell>
          <cell r="C356">
            <v>1.1798787988331751E-4</v>
          </cell>
          <cell r="D356">
            <v>9.0049136284234505E-4</v>
          </cell>
          <cell r="E356">
            <v>1.0046303789173676E-3</v>
          </cell>
          <cell r="F356">
            <v>1.4939485718648809E-3</v>
          </cell>
        </row>
        <row r="357">
          <cell r="A357">
            <v>16</v>
          </cell>
          <cell r="B357">
            <v>24</v>
          </cell>
          <cell r="C357">
            <v>1.0779927774483911E-3</v>
          </cell>
          <cell r="D357">
            <v>2.0575767693944026E-3</v>
          </cell>
          <cell r="E357">
            <v>1.9596268657099147E-3</v>
          </cell>
          <cell r="F357">
            <v>1.9108016640728897E-3</v>
          </cell>
        </row>
        <row r="358">
          <cell r="A358">
            <v>16</v>
          </cell>
          <cell r="B358">
            <v>25</v>
          </cell>
          <cell r="C358">
            <v>1.2262300459964415E-3</v>
          </cell>
          <cell r="D358">
            <v>2.7295054705629819E-3</v>
          </cell>
          <cell r="E358">
            <v>2.1070295367722576E-3</v>
          </cell>
          <cell r="F358">
            <v>4.8835673014385236E-3</v>
          </cell>
        </row>
        <row r="359">
          <cell r="A359">
            <v>17</v>
          </cell>
          <cell r="B359">
            <v>5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A360">
            <v>17</v>
          </cell>
          <cell r="B360">
            <v>6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17</v>
          </cell>
          <cell r="B361">
            <v>7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17</v>
          </cell>
          <cell r="B362">
            <v>8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17</v>
          </cell>
          <cell r="B363">
            <v>9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</row>
        <row r="364">
          <cell r="A364">
            <v>17</v>
          </cell>
          <cell r="B364">
            <v>10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17</v>
          </cell>
          <cell r="B365">
            <v>11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</row>
        <row r="366">
          <cell r="A366">
            <v>17</v>
          </cell>
          <cell r="B366">
            <v>12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</row>
        <row r="367">
          <cell r="A367">
            <v>17</v>
          </cell>
          <cell r="B367">
            <v>13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</row>
        <row r="368">
          <cell r="A368">
            <v>17</v>
          </cell>
          <cell r="B368">
            <v>14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</row>
        <row r="369">
          <cell r="A369">
            <v>17</v>
          </cell>
          <cell r="B369">
            <v>15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17</v>
          </cell>
          <cell r="B370">
            <v>16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17</v>
          </cell>
          <cell r="B371">
            <v>17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17</v>
          </cell>
          <cell r="B372">
            <v>18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17</v>
          </cell>
          <cell r="B373">
            <v>19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17</v>
          </cell>
          <cell r="B374">
            <v>20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17</v>
          </cell>
          <cell r="B375">
            <v>21</v>
          </cell>
          <cell r="C375">
            <v>0</v>
          </cell>
          <cell r="D375">
            <v>0</v>
          </cell>
          <cell r="E375">
            <v>0</v>
          </cell>
          <cell r="F375">
            <v>3.5566905350240657E-5</v>
          </cell>
        </row>
        <row r="376">
          <cell r="A376">
            <v>17</v>
          </cell>
          <cell r="B376">
            <v>22</v>
          </cell>
          <cell r="C376">
            <v>0</v>
          </cell>
          <cell r="D376">
            <v>0</v>
          </cell>
          <cell r="E376">
            <v>0</v>
          </cell>
          <cell r="F376">
            <v>3.2448334073030208E-4</v>
          </cell>
        </row>
        <row r="377">
          <cell r="A377">
            <v>17</v>
          </cell>
          <cell r="B377">
            <v>23</v>
          </cell>
          <cell r="C377">
            <v>0</v>
          </cell>
          <cell r="D377">
            <v>0</v>
          </cell>
          <cell r="E377">
            <v>0</v>
          </cell>
          <cell r="F377">
            <v>5.5993058013322123E-4</v>
          </cell>
        </row>
        <row r="378">
          <cell r="A378">
            <v>17</v>
          </cell>
          <cell r="B378">
            <v>24</v>
          </cell>
          <cell r="C378">
            <v>0</v>
          </cell>
          <cell r="D378">
            <v>0</v>
          </cell>
          <cell r="E378">
            <v>0</v>
          </cell>
          <cell r="F378">
            <v>9.7734114341932769E-4</v>
          </cell>
        </row>
        <row r="379">
          <cell r="A379">
            <v>17</v>
          </cell>
          <cell r="B379">
            <v>25</v>
          </cell>
          <cell r="C379">
            <v>0</v>
          </cell>
          <cell r="D379">
            <v>1.6602700598503177E-4</v>
          </cell>
          <cell r="E379">
            <v>1.0805279675755168E-5</v>
          </cell>
          <cell r="F379">
            <v>1.6979662183341552E-3</v>
          </cell>
        </row>
        <row r="380">
          <cell r="A380">
            <v>97</v>
          </cell>
          <cell r="B380">
            <v>5</v>
          </cell>
        </row>
        <row r="381">
          <cell r="A381">
            <v>97</v>
          </cell>
          <cell r="B381">
            <v>6</v>
          </cell>
        </row>
        <row r="382">
          <cell r="A382">
            <v>97</v>
          </cell>
          <cell r="B382">
            <v>7</v>
          </cell>
        </row>
        <row r="383">
          <cell r="A383">
            <v>97</v>
          </cell>
          <cell r="B383">
            <v>8</v>
          </cell>
        </row>
        <row r="384">
          <cell r="A384">
            <v>97</v>
          </cell>
          <cell r="B384">
            <v>9</v>
          </cell>
        </row>
        <row r="385">
          <cell r="A385">
            <v>97</v>
          </cell>
          <cell r="B385">
            <v>10</v>
          </cell>
        </row>
        <row r="386">
          <cell r="A386">
            <v>97</v>
          </cell>
          <cell r="B386">
            <v>11</v>
          </cell>
        </row>
        <row r="387">
          <cell r="A387">
            <v>97</v>
          </cell>
          <cell r="B387">
            <v>12</v>
          </cell>
        </row>
        <row r="388">
          <cell r="A388">
            <v>97</v>
          </cell>
          <cell r="B388">
            <v>13</v>
          </cell>
        </row>
        <row r="389">
          <cell r="A389">
            <v>97</v>
          </cell>
          <cell r="B389">
            <v>14</v>
          </cell>
        </row>
        <row r="390">
          <cell r="A390">
            <v>97</v>
          </cell>
          <cell r="B390">
            <v>15</v>
          </cell>
        </row>
        <row r="391">
          <cell r="A391">
            <v>97</v>
          </cell>
          <cell r="B391">
            <v>16</v>
          </cell>
        </row>
        <row r="392">
          <cell r="A392">
            <v>97</v>
          </cell>
          <cell r="B392">
            <v>17</v>
          </cell>
        </row>
        <row r="393">
          <cell r="A393">
            <v>97</v>
          </cell>
          <cell r="B393">
            <v>18</v>
          </cell>
        </row>
        <row r="394">
          <cell r="A394">
            <v>97</v>
          </cell>
          <cell r="B394">
            <v>19</v>
          </cell>
        </row>
        <row r="395">
          <cell r="A395">
            <v>97</v>
          </cell>
          <cell r="B395">
            <v>20</v>
          </cell>
        </row>
        <row r="396">
          <cell r="A396">
            <v>97</v>
          </cell>
          <cell r="B396">
            <v>21</v>
          </cell>
        </row>
        <row r="397">
          <cell r="A397">
            <v>97</v>
          </cell>
          <cell r="B397">
            <v>22</v>
          </cell>
        </row>
        <row r="398">
          <cell r="A398">
            <v>97</v>
          </cell>
          <cell r="B398">
            <v>23</v>
          </cell>
        </row>
        <row r="399">
          <cell r="A399">
            <v>97</v>
          </cell>
          <cell r="B399">
            <v>24</v>
          </cell>
        </row>
        <row r="400">
          <cell r="A400">
            <v>97</v>
          </cell>
          <cell r="B400">
            <v>25</v>
          </cell>
        </row>
      </sheetData>
      <sheetData sheetId="17"/>
      <sheetData sheetId="18">
        <row r="1">
          <cell r="A1" t="str">
            <v>Z</v>
          </cell>
          <cell r="B1" t="str">
            <v>IDADE</v>
          </cell>
          <cell r="C1" t="str">
            <v>MMLAMBDA92</v>
          </cell>
          <cell r="D1" t="str">
            <v>MMLAMBDA93</v>
          </cell>
          <cell r="E1" t="str">
            <v>MMLAMBDA95</v>
          </cell>
          <cell r="F1" t="str">
            <v>MMLAMBDA96</v>
          </cell>
          <cell r="G1" t="str">
            <v>MMLAMBDA97</v>
          </cell>
          <cell r="H1" t="str">
            <v>MMLAMBDA98</v>
          </cell>
          <cell r="I1" t="str">
            <v>MMLAMBDA99</v>
          </cell>
          <cell r="J1" t="str">
            <v>MMLAMBDA01</v>
          </cell>
          <cell r="K1" t="str">
            <v>MMLAMBDA02</v>
          </cell>
          <cell r="L1" t="str">
            <v>MMLAMBDA03</v>
          </cell>
        </row>
        <row r="2">
          <cell r="A2">
            <v>0</v>
          </cell>
          <cell r="B2">
            <v>5</v>
          </cell>
          <cell r="C2">
            <v>0.42497103448614443</v>
          </cell>
          <cell r="D2">
            <v>0.4560266618996266</v>
          </cell>
          <cell r="E2">
            <v>0.52663929679238686</v>
          </cell>
          <cell r="F2">
            <v>0.53403520402514648</v>
          </cell>
          <cell r="G2">
            <v>0.56932389985551402</v>
          </cell>
          <cell r="H2">
            <v>0.5879325409689049</v>
          </cell>
          <cell r="I2">
            <v>0.60271835859861489</v>
          </cell>
          <cell r="J2">
            <v>0.65928029512759656</v>
          </cell>
          <cell r="K2">
            <v>0.67339442821165574</v>
          </cell>
          <cell r="L2">
            <v>0.70201222692909582</v>
          </cell>
        </row>
        <row r="3">
          <cell r="A3">
            <v>0</v>
          </cell>
          <cell r="B3">
            <v>6</v>
          </cell>
          <cell r="C3">
            <v>0.65138052509059352</v>
          </cell>
          <cell r="D3">
            <v>0.69559400972862939</v>
          </cell>
          <cell r="E3">
            <v>0.7449264249802855</v>
          </cell>
          <cell r="F3">
            <v>0.7487442265550186</v>
          </cell>
          <cell r="G3">
            <v>0.76458751850939843</v>
          </cell>
          <cell r="H3">
            <v>0.7929860768400715</v>
          </cell>
          <cell r="I3">
            <v>0.81798558791603659</v>
          </cell>
          <cell r="J3">
            <v>0.86337706890930366</v>
          </cell>
          <cell r="K3">
            <v>0.866963925587798</v>
          </cell>
          <cell r="L3">
            <v>0.87255888531031034</v>
          </cell>
        </row>
        <row r="4">
          <cell r="A4">
            <v>0</v>
          </cell>
          <cell r="B4">
            <v>7</v>
          </cell>
          <cell r="C4">
            <v>0.83113026393519351</v>
          </cell>
          <cell r="D4">
            <v>0.84865332637868085</v>
          </cell>
          <cell r="E4">
            <v>0.87756312941518677</v>
          </cell>
          <cell r="F4">
            <v>0.89534367028051354</v>
          </cell>
          <cell r="G4">
            <v>0.89999451454507551</v>
          </cell>
          <cell r="H4">
            <v>0.92723216912125195</v>
          </cell>
          <cell r="I4">
            <v>0.94283581718366283</v>
          </cell>
          <cell r="J4">
            <v>0.9600710827647797</v>
          </cell>
          <cell r="K4">
            <v>0.95746205082826574</v>
          </cell>
          <cell r="L4">
            <v>0.95948773740839477</v>
          </cell>
        </row>
        <row r="5">
          <cell r="A5">
            <v>0</v>
          </cell>
          <cell r="B5">
            <v>8</v>
          </cell>
          <cell r="C5">
            <v>0.89501981288136245</v>
          </cell>
          <cell r="D5">
            <v>0.90427392170669219</v>
          </cell>
          <cell r="E5">
            <v>0.92943976192898081</v>
          </cell>
          <cell r="F5">
            <v>0.92843408349801326</v>
          </cell>
          <cell r="G5">
            <v>0.94478643764240655</v>
          </cell>
          <cell r="H5">
            <v>0.9618797293137622</v>
          </cell>
          <cell r="I5">
            <v>0.97182006331972925</v>
          </cell>
          <cell r="J5">
            <v>0.97770888389775001</v>
          </cell>
          <cell r="K5">
            <v>0.98060841535055299</v>
          </cell>
          <cell r="L5">
            <v>0.98245191786915886</v>
          </cell>
        </row>
        <row r="6">
          <cell r="A6">
            <v>0</v>
          </cell>
          <cell r="B6">
            <v>9</v>
          </cell>
          <cell r="C6">
            <v>0.91781023586443311</v>
          </cell>
          <cell r="D6">
            <v>0.93829809944373965</v>
          </cell>
          <cell r="E6">
            <v>0.94344148940612993</v>
          </cell>
          <cell r="F6">
            <v>0.94772525380038031</v>
          </cell>
          <cell r="G6">
            <v>0.96242602448000536</v>
          </cell>
          <cell r="H6">
            <v>0.97640123958112035</v>
          </cell>
          <cell r="I6">
            <v>0.98058322046544633</v>
          </cell>
          <cell r="J6">
            <v>0.98244337584141206</v>
          </cell>
          <cell r="K6">
            <v>0.98709873285114824</v>
          </cell>
          <cell r="L6">
            <v>0.98778780000861788</v>
          </cell>
        </row>
        <row r="7">
          <cell r="A7">
            <v>0</v>
          </cell>
          <cell r="B7">
            <v>10</v>
          </cell>
          <cell r="C7">
            <v>0.93624214304678077</v>
          </cell>
          <cell r="D7">
            <v>0.94758561564221233</v>
          </cell>
          <cell r="E7">
            <v>0.95794571370278025</v>
          </cell>
          <cell r="F7">
            <v>0.96110303788672025</v>
          </cell>
          <cell r="G7">
            <v>0.96752041529943422</v>
          </cell>
          <cell r="H7">
            <v>0.97946297552578332</v>
          </cell>
          <cell r="I7">
            <v>0.98123671242322152</v>
          </cell>
          <cell r="J7">
            <v>0.98822986806470048</v>
          </cell>
          <cell r="K7">
            <v>0.98931298417001412</v>
          </cell>
          <cell r="L7">
            <v>0.98984807102790318</v>
          </cell>
        </row>
        <row r="8">
          <cell r="A8">
            <v>0</v>
          </cell>
          <cell r="B8">
            <v>11</v>
          </cell>
          <cell r="C8">
            <v>0.94058332661122979</v>
          </cell>
          <cell r="D8">
            <v>0.95108746833015834</v>
          </cell>
          <cell r="E8">
            <v>0.95716410492695825</v>
          </cell>
          <cell r="F8">
            <v>0.9609614740577197</v>
          </cell>
          <cell r="G8">
            <v>0.97023831139151084</v>
          </cell>
          <cell r="H8">
            <v>0.98180823289496033</v>
          </cell>
          <cell r="I8">
            <v>0.98604867534207441</v>
          </cell>
          <cell r="J8">
            <v>0.98840586236314254</v>
          </cell>
          <cell r="K8">
            <v>0.99010802611933768</v>
          </cell>
          <cell r="L8">
            <v>0.99200072230466962</v>
          </cell>
        </row>
        <row r="9">
          <cell r="A9">
            <v>0</v>
          </cell>
          <cell r="B9">
            <v>12</v>
          </cell>
          <cell r="C9">
            <v>0.93816436872349407</v>
          </cell>
          <cell r="D9">
            <v>0.95759662530840239</v>
          </cell>
          <cell r="E9">
            <v>0.96099620359721083</v>
          </cell>
          <cell r="F9">
            <v>0.96396598498879948</v>
          </cell>
          <cell r="G9">
            <v>0.97492868059018978</v>
          </cell>
          <cell r="H9">
            <v>0.97893327558608101</v>
          </cell>
          <cell r="I9">
            <v>0.98448173419011975</v>
          </cell>
          <cell r="J9">
            <v>0.98900575091498522</v>
          </cell>
          <cell r="K9">
            <v>0.98940589612328855</v>
          </cell>
          <cell r="L9">
            <v>0.9919468045578016</v>
          </cell>
        </row>
        <row r="10">
          <cell r="A10">
            <v>0</v>
          </cell>
          <cell r="B10">
            <v>13</v>
          </cell>
          <cell r="C10">
            <v>0.93769799045574342</v>
          </cell>
          <cell r="D10">
            <v>0.95255279983797359</v>
          </cell>
          <cell r="E10">
            <v>0.95922737485977339</v>
          </cell>
          <cell r="F10">
            <v>0.96576763456136727</v>
          </cell>
          <cell r="G10">
            <v>0.97312086617402527</v>
          </cell>
          <cell r="H10">
            <v>0.97974110396123948</v>
          </cell>
          <cell r="I10">
            <v>0.98075140145231443</v>
          </cell>
          <cell r="J10">
            <v>0.98466648796390321</v>
          </cell>
          <cell r="K10">
            <v>0.98961121258762963</v>
          </cell>
          <cell r="L10">
            <v>0.99109240209059513</v>
          </cell>
        </row>
        <row r="11">
          <cell r="A11">
            <v>0</v>
          </cell>
          <cell r="B11">
            <v>14</v>
          </cell>
          <cell r="C11">
            <v>0.9408751407454411</v>
          </cell>
          <cell r="D11">
            <v>0.95292933103104116</v>
          </cell>
          <cell r="E11">
            <v>0.95543186873452257</v>
          </cell>
          <cell r="F11">
            <v>0.96476638389283265</v>
          </cell>
          <cell r="G11">
            <v>0.97002549153397333</v>
          </cell>
          <cell r="H11">
            <v>0.97836105741839197</v>
          </cell>
          <cell r="I11">
            <v>0.98109833138402902</v>
          </cell>
          <cell r="J11">
            <v>0.98702179858166372</v>
          </cell>
          <cell r="K11">
            <v>0.98886581638774973</v>
          </cell>
          <cell r="L11">
            <v>0.99147566907925222</v>
          </cell>
        </row>
        <row r="12">
          <cell r="A12">
            <v>0</v>
          </cell>
          <cell r="B12">
            <v>15</v>
          </cell>
          <cell r="C12">
            <v>0.93699019752696444</v>
          </cell>
          <cell r="D12">
            <v>0.93892529480864095</v>
          </cell>
          <cell r="E12">
            <v>0.95606378330651898</v>
          </cell>
          <cell r="F12">
            <v>0.95301605382123655</v>
          </cell>
          <cell r="G12">
            <v>0.96864188746330648</v>
          </cell>
          <cell r="H12">
            <v>0.97353967964479027</v>
          </cell>
          <cell r="I12">
            <v>0.97938585197306516</v>
          </cell>
          <cell r="J12">
            <v>0.98359519421608788</v>
          </cell>
          <cell r="K12">
            <v>0.98797915769543865</v>
          </cell>
          <cell r="L12">
            <v>0.98764439906773638</v>
          </cell>
        </row>
        <row r="13">
          <cell r="A13">
            <v>0</v>
          </cell>
          <cell r="B13">
            <v>16</v>
          </cell>
          <cell r="C13">
            <v>0.92900957909572035</v>
          </cell>
          <cell r="D13">
            <v>0.9377086513100773</v>
          </cell>
          <cell r="E13">
            <v>0.94629355622207467</v>
          </cell>
          <cell r="F13">
            <v>0.95008750098782202</v>
          </cell>
          <cell r="G13">
            <v>0.96099736168445626</v>
          </cell>
          <cell r="H13">
            <v>0.96974642483275453</v>
          </cell>
          <cell r="I13">
            <v>0.97189697651390183</v>
          </cell>
          <cell r="J13">
            <v>0.97817365144468138</v>
          </cell>
          <cell r="K13">
            <v>0.97793231905817679</v>
          </cell>
          <cell r="L13">
            <v>0.98640337205808437</v>
          </cell>
        </row>
        <row r="14">
          <cell r="A14">
            <v>0</v>
          </cell>
          <cell r="B14">
            <v>17</v>
          </cell>
          <cell r="C14">
            <v>0.92453556627050038</v>
          </cell>
          <cell r="D14">
            <v>0.93388788075554952</v>
          </cell>
          <cell r="E14">
            <v>0.94312499882883283</v>
          </cell>
          <cell r="F14">
            <v>0.94321439712638977</v>
          </cell>
          <cell r="G14">
            <v>0.95471809449068901</v>
          </cell>
          <cell r="H14">
            <v>0.9591105570241214</v>
          </cell>
          <cell r="I14">
            <v>0.9707307155354099</v>
          </cell>
          <cell r="J14">
            <v>0.97516966351549905</v>
          </cell>
          <cell r="K14">
            <v>0.97748970356331066</v>
          </cell>
          <cell r="L14">
            <v>0.97916344932660593</v>
          </cell>
        </row>
        <row r="15">
          <cell r="A15">
            <v>0</v>
          </cell>
          <cell r="B15">
            <v>18</v>
          </cell>
          <cell r="C15">
            <v>0.92128434647258672</v>
          </cell>
          <cell r="D15">
            <v>0.93396286971833364</v>
          </cell>
          <cell r="E15">
            <v>0.93110890010186431</v>
          </cell>
          <cell r="F15">
            <v>0.9387651272525106</v>
          </cell>
          <cell r="G15">
            <v>0.94913865204762193</v>
          </cell>
          <cell r="H15">
            <v>0.95577826799264198</v>
          </cell>
          <cell r="I15">
            <v>0.96688408146949678</v>
          </cell>
          <cell r="J15">
            <v>0.97312916906755953</v>
          </cell>
          <cell r="K15">
            <v>0.97525122529351671</v>
          </cell>
          <cell r="L15">
            <v>0.97737916716348816</v>
          </cell>
        </row>
        <row r="16">
          <cell r="A16">
            <v>0</v>
          </cell>
          <cell r="B16">
            <v>19</v>
          </cell>
          <cell r="C16">
            <v>0.91820488514755449</v>
          </cell>
          <cell r="D16">
            <v>0.92331308237863052</v>
          </cell>
          <cell r="E16">
            <v>0.93824069582719749</v>
          </cell>
          <cell r="F16">
            <v>0.93750231689979269</v>
          </cell>
          <cell r="G16">
            <v>0.94534247496134971</v>
          </cell>
          <cell r="H16">
            <v>0.95463288173939087</v>
          </cell>
          <cell r="I16">
            <v>0.95951896820070148</v>
          </cell>
          <cell r="J16">
            <v>0.96698907506665266</v>
          </cell>
          <cell r="K16">
            <v>0.97007956804162043</v>
          </cell>
          <cell r="L16">
            <v>0.9728362581112725</v>
          </cell>
        </row>
        <row r="17">
          <cell r="A17">
            <v>0</v>
          </cell>
          <cell r="B17">
            <v>20</v>
          </cell>
          <cell r="C17">
            <v>0.91999879859702827</v>
          </cell>
          <cell r="D17">
            <v>0.9226683661837396</v>
          </cell>
          <cell r="E17">
            <v>0.93307778400541741</v>
          </cell>
          <cell r="F17">
            <v>0.93237523501025943</v>
          </cell>
          <cell r="G17">
            <v>0.93680481495095558</v>
          </cell>
          <cell r="H17">
            <v>0.94804779028414876</v>
          </cell>
          <cell r="I17">
            <v>0.95549055126804239</v>
          </cell>
          <cell r="J17">
            <v>0.95914017930755391</v>
          </cell>
          <cell r="K17">
            <v>0.9642569299875845</v>
          </cell>
          <cell r="L17">
            <v>0.97053842080015784</v>
          </cell>
        </row>
        <row r="18">
          <cell r="A18">
            <v>0</v>
          </cell>
          <cell r="B18">
            <v>21</v>
          </cell>
          <cell r="C18">
            <v>0.91553109586208936</v>
          </cell>
          <cell r="D18">
            <v>0.92588574296933579</v>
          </cell>
          <cell r="E18">
            <v>0.93546652092973448</v>
          </cell>
          <cell r="F18">
            <v>0.93279023837660147</v>
          </cell>
          <cell r="G18">
            <v>0.93640686546124119</v>
          </cell>
          <cell r="H18">
            <v>0.94764607660458067</v>
          </cell>
          <cell r="I18">
            <v>0.94775428293752828</v>
          </cell>
          <cell r="J18">
            <v>0.95769166988787846</v>
          </cell>
          <cell r="K18">
            <v>0.96551557261499665</v>
          </cell>
          <cell r="L18">
            <v>0.96822127135275127</v>
          </cell>
        </row>
        <row r="19">
          <cell r="A19">
            <v>0</v>
          </cell>
          <cell r="B19">
            <v>22</v>
          </cell>
          <cell r="C19">
            <v>0.90087210002468709</v>
          </cell>
          <cell r="D19">
            <v>0.92109576937226711</v>
          </cell>
          <cell r="E19">
            <v>0.92103862132154624</v>
          </cell>
          <cell r="F19">
            <v>0.91810686024587818</v>
          </cell>
          <cell r="G19">
            <v>0.93186478430709352</v>
          </cell>
          <cell r="H19">
            <v>0.94713764385830712</v>
          </cell>
          <cell r="I19">
            <v>0.94354650581530974</v>
          </cell>
          <cell r="J19">
            <v>0.94716832562612185</v>
          </cell>
          <cell r="K19">
            <v>0.96146479410174812</v>
          </cell>
          <cell r="L19">
            <v>0.96452181577787577</v>
          </cell>
        </row>
        <row r="20">
          <cell r="A20">
            <v>0</v>
          </cell>
          <cell r="B20">
            <v>23</v>
          </cell>
          <cell r="C20">
            <v>0.89715917469936046</v>
          </cell>
          <cell r="D20">
            <v>0.9138336334356596</v>
          </cell>
          <cell r="E20">
            <v>0.92394655664526937</v>
          </cell>
          <cell r="F20">
            <v>0.92212917005887507</v>
          </cell>
          <cell r="G20">
            <v>0.92594100623809206</v>
          </cell>
          <cell r="H20">
            <v>0.93847373393241662</v>
          </cell>
          <cell r="I20">
            <v>0.94744236284562988</v>
          </cell>
          <cell r="J20">
            <v>0.94570538007331473</v>
          </cell>
          <cell r="K20">
            <v>0.95381572608142551</v>
          </cell>
          <cell r="L20">
            <v>0.95903012995528447</v>
          </cell>
        </row>
        <row r="21">
          <cell r="A21">
            <v>0</v>
          </cell>
          <cell r="B21">
            <v>24</v>
          </cell>
          <cell r="C21">
            <v>0.91031884300508603</v>
          </cell>
          <cell r="D21">
            <v>0.91275031764715053</v>
          </cell>
          <cell r="E21">
            <v>0.92948886480925907</v>
          </cell>
          <cell r="F21">
            <v>0.92253036371422048</v>
          </cell>
          <cell r="G21">
            <v>0.93519778931435815</v>
          </cell>
          <cell r="H21">
            <v>0.9336042654173744</v>
          </cell>
          <cell r="I21">
            <v>0.9331629883684629</v>
          </cell>
          <cell r="J21">
            <v>0.93783107655236508</v>
          </cell>
          <cell r="K21">
            <v>0.95385669825645047</v>
          </cell>
          <cell r="L21">
            <v>0.96052589415721579</v>
          </cell>
        </row>
        <row r="22">
          <cell r="A22">
            <v>0</v>
          </cell>
          <cell r="B22">
            <v>25</v>
          </cell>
          <cell r="C22">
            <v>0.89972414076752916</v>
          </cell>
          <cell r="D22">
            <v>0.91239618866056504</v>
          </cell>
          <cell r="E22">
            <v>0.91543872562231476</v>
          </cell>
          <cell r="F22">
            <v>0.92229452150250668</v>
          </cell>
          <cell r="G22">
            <v>0.9236950701407749</v>
          </cell>
          <cell r="H22">
            <v>0.93249978092362595</v>
          </cell>
          <cell r="I22">
            <v>0.93422317343551753</v>
          </cell>
          <cell r="J22">
            <v>0.9395050758694683</v>
          </cell>
          <cell r="K22">
            <v>0.94538479345592663</v>
          </cell>
          <cell r="L22">
            <v>0.95065410867182842</v>
          </cell>
        </row>
        <row r="23">
          <cell r="A23">
            <v>1</v>
          </cell>
          <cell r="B23">
            <v>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1</v>
          </cell>
          <cell r="B24">
            <v>6</v>
          </cell>
          <cell r="C24">
            <v>1.0491053048202525E-2</v>
          </cell>
          <cell r="D24">
            <v>7.9725364165776618E-3</v>
          </cell>
          <cell r="E24">
            <v>1.0761807691948047E-2</v>
          </cell>
          <cell r="F24">
            <v>1.4166885069324854E-2</v>
          </cell>
          <cell r="G24">
            <v>7.6156726000167685E-3</v>
          </cell>
          <cell r="H24">
            <v>1.1800479058980599E-2</v>
          </cell>
          <cell r="I24">
            <v>1.5931877095765434E-2</v>
          </cell>
          <cell r="J24">
            <v>1.674186340883374E-2</v>
          </cell>
          <cell r="K24">
            <v>2.0170372237416054E-2</v>
          </cell>
          <cell r="L24">
            <v>1.788229819424245E-2</v>
          </cell>
        </row>
        <row r="25">
          <cell r="A25">
            <v>1</v>
          </cell>
          <cell r="B25">
            <v>7</v>
          </cell>
          <cell r="C25">
            <v>8.6795600318113078E-2</v>
          </cell>
          <cell r="D25">
            <v>8.5440573284650767E-2</v>
          </cell>
          <cell r="E25">
            <v>0.10053995281930134</v>
          </cell>
          <cell r="F25">
            <v>0.1315955594118659</v>
          </cell>
          <cell r="G25">
            <v>0.11434916644594241</v>
          </cell>
          <cell r="H25">
            <v>0.11799528039796311</v>
          </cell>
          <cell r="I25">
            <v>0.14629726810567442</v>
          </cell>
          <cell r="J25">
            <v>0.16040504400792058</v>
          </cell>
          <cell r="K25">
            <v>0.16690359737999602</v>
          </cell>
          <cell r="L25">
            <v>0.16449707743684328</v>
          </cell>
        </row>
        <row r="26">
          <cell r="A26">
            <v>1</v>
          </cell>
          <cell r="B26">
            <v>8</v>
          </cell>
          <cell r="C26">
            <v>0.46207981803917403</v>
          </cell>
          <cell r="D26">
            <v>0.4485808027086548</v>
          </cell>
          <cell r="E26">
            <v>0.50848648431271892</v>
          </cell>
          <cell r="F26">
            <v>0.54596341833664508</v>
          </cell>
          <cell r="G26">
            <v>0.5665306882661505</v>
          </cell>
          <cell r="H26">
            <v>0.57718364720649851</v>
          </cell>
          <cell r="I26">
            <v>0.64214052308486691</v>
          </cell>
          <cell r="J26">
            <v>0.68009771330929725</v>
          </cell>
          <cell r="K26">
            <v>0.71014863738486211</v>
          </cell>
          <cell r="L26">
            <v>0.71750792898502169</v>
          </cell>
        </row>
        <row r="27">
          <cell r="A27">
            <v>1</v>
          </cell>
          <cell r="B27">
            <v>9</v>
          </cell>
          <cell r="C27">
            <v>0.67764493096522493</v>
          </cell>
          <cell r="D27">
            <v>0.68620571874695035</v>
          </cell>
          <cell r="E27">
            <v>0.72233106902809874</v>
          </cell>
          <cell r="F27">
            <v>0.72912300872063529</v>
          </cell>
          <cell r="G27">
            <v>0.75110841305765874</v>
          </cell>
          <cell r="H27">
            <v>0.806604256293319</v>
          </cell>
          <cell r="I27">
            <v>0.82872465572461185</v>
          </cell>
          <cell r="J27">
            <v>0.86139383387324042</v>
          </cell>
          <cell r="K27">
            <v>0.88458997640136394</v>
          </cell>
          <cell r="L27">
            <v>0.89048069603435642</v>
          </cell>
        </row>
        <row r="28">
          <cell r="A28">
            <v>1</v>
          </cell>
          <cell r="B28">
            <v>10</v>
          </cell>
          <cell r="C28">
            <v>0.7666390969450485</v>
          </cell>
          <cell r="D28">
            <v>0.78190819204394557</v>
          </cell>
          <cell r="E28">
            <v>0.80002858123284071</v>
          </cell>
          <cell r="F28">
            <v>0.82466204199104864</v>
          </cell>
          <cell r="G28">
            <v>0.82964718007944838</v>
          </cell>
          <cell r="H28">
            <v>0.87081748320554697</v>
          </cell>
          <cell r="I28">
            <v>0.90107437962677195</v>
          </cell>
          <cell r="J28">
            <v>0.92076707580689243</v>
          </cell>
          <cell r="K28">
            <v>0.93381015749708995</v>
          </cell>
          <cell r="L28">
            <v>0.94192975951241775</v>
          </cell>
        </row>
        <row r="29">
          <cell r="A29">
            <v>1</v>
          </cell>
          <cell r="B29">
            <v>11</v>
          </cell>
          <cell r="C29">
            <v>0.82488569501290054</v>
          </cell>
          <cell r="D29">
            <v>0.83631811781578225</v>
          </cell>
          <cell r="E29">
            <v>0.854932846046217</v>
          </cell>
          <cell r="F29">
            <v>0.86333445757643446</v>
          </cell>
          <cell r="G29">
            <v>0.87817028999099356</v>
          </cell>
          <cell r="H29">
            <v>0.90488815756693108</v>
          </cell>
          <cell r="I29">
            <v>0.9303664068174311</v>
          </cell>
          <cell r="J29">
            <v>0.94605492125510682</v>
          </cell>
          <cell r="K29">
            <v>0.95543156678512564</v>
          </cell>
          <cell r="L29">
            <v>0.96401912011951307</v>
          </cell>
        </row>
        <row r="30">
          <cell r="A30">
            <v>1</v>
          </cell>
          <cell r="B30">
            <v>12</v>
          </cell>
          <cell r="C30">
            <v>0.85571265306871802</v>
          </cell>
          <cell r="D30">
            <v>0.8769234715957509</v>
          </cell>
          <cell r="E30">
            <v>0.88728049793543562</v>
          </cell>
          <cell r="F30">
            <v>0.89410031698566184</v>
          </cell>
          <cell r="G30">
            <v>0.91327262451055802</v>
          </cell>
          <cell r="H30">
            <v>0.92645506980881953</v>
          </cell>
          <cell r="I30">
            <v>0.94757672448085895</v>
          </cell>
          <cell r="J30">
            <v>0.96420141539695392</v>
          </cell>
          <cell r="K30">
            <v>0.96822274507937545</v>
          </cell>
          <cell r="L30">
            <v>0.97483612918113283</v>
          </cell>
        </row>
        <row r="31">
          <cell r="A31">
            <v>1</v>
          </cell>
          <cell r="B31">
            <v>13</v>
          </cell>
          <cell r="C31">
            <v>0.87443280462956607</v>
          </cell>
          <cell r="D31">
            <v>0.89472426099350122</v>
          </cell>
          <cell r="E31">
            <v>0.90437616581333613</v>
          </cell>
          <cell r="F31">
            <v>0.91936175009043875</v>
          </cell>
          <cell r="G31">
            <v>0.92643605479206903</v>
          </cell>
          <cell r="H31">
            <v>0.94268512614509847</v>
          </cell>
          <cell r="I31">
            <v>0.95071524901605309</v>
          </cell>
          <cell r="J31">
            <v>0.96627785718505899</v>
          </cell>
          <cell r="K31">
            <v>0.97632487222350972</v>
          </cell>
          <cell r="L31">
            <v>0.97717977528429356</v>
          </cell>
        </row>
        <row r="32">
          <cell r="A32">
            <v>1</v>
          </cell>
          <cell r="B32">
            <v>14</v>
          </cell>
          <cell r="C32">
            <v>0.89581460084066156</v>
          </cell>
          <cell r="D32">
            <v>0.90884000552924993</v>
          </cell>
          <cell r="E32">
            <v>0.91500069829309916</v>
          </cell>
          <cell r="F32">
            <v>0.92205971724060976</v>
          </cell>
          <cell r="G32">
            <v>0.93062395708774992</v>
          </cell>
          <cell r="H32">
            <v>0.94829245501754089</v>
          </cell>
          <cell r="I32">
            <v>0.95696531383227512</v>
          </cell>
          <cell r="J32">
            <v>0.96786938795972233</v>
          </cell>
          <cell r="K32">
            <v>0.97184508642776979</v>
          </cell>
          <cell r="L32">
            <v>0.97859780256303575</v>
          </cell>
        </row>
        <row r="33">
          <cell r="A33">
            <v>1</v>
          </cell>
          <cell r="B33">
            <v>15</v>
          </cell>
          <cell r="C33">
            <v>0.8926243268442049</v>
          </cell>
          <cell r="D33">
            <v>0.89301875690332189</v>
          </cell>
          <cell r="E33">
            <v>0.91796822554108515</v>
          </cell>
          <cell r="F33">
            <v>0.92290919446125375</v>
          </cell>
          <cell r="G33">
            <v>0.93306120937041892</v>
          </cell>
          <cell r="H33">
            <v>0.93919516044779483</v>
          </cell>
          <cell r="I33">
            <v>0.95492980580268971</v>
          </cell>
          <cell r="J33">
            <v>0.95955521370604757</v>
          </cell>
          <cell r="K33">
            <v>0.96122460267655596</v>
          </cell>
          <cell r="L33">
            <v>0.96838474943105657</v>
          </cell>
        </row>
        <row r="34">
          <cell r="A34">
            <v>1</v>
          </cell>
          <cell r="B34">
            <v>16</v>
          </cell>
          <cell r="C34">
            <v>0.89678853252309609</v>
          </cell>
          <cell r="D34">
            <v>0.90335187801542804</v>
          </cell>
          <cell r="E34">
            <v>0.91224605479887699</v>
          </cell>
          <cell r="F34">
            <v>0.91581465824794162</v>
          </cell>
          <cell r="G34">
            <v>0.92812078461210079</v>
          </cell>
          <cell r="H34">
            <v>0.93704257403056024</v>
          </cell>
          <cell r="I34">
            <v>0.94817313525897728</v>
          </cell>
          <cell r="J34">
            <v>0.94882136752209567</v>
          </cell>
          <cell r="K34">
            <v>0.95081183640850941</v>
          </cell>
          <cell r="L34">
            <v>0.96559731313692954</v>
          </cell>
        </row>
        <row r="35">
          <cell r="A35">
            <v>1</v>
          </cell>
          <cell r="B35">
            <v>17</v>
          </cell>
          <cell r="C35">
            <v>0.8939626974784044</v>
          </cell>
          <cell r="D35">
            <v>0.89785187244383491</v>
          </cell>
          <cell r="E35">
            <v>0.91187576008749716</v>
          </cell>
          <cell r="F35">
            <v>0.9142708304939472</v>
          </cell>
          <cell r="G35">
            <v>0.92960135149302237</v>
          </cell>
          <cell r="H35">
            <v>0.93225453067112707</v>
          </cell>
          <cell r="I35">
            <v>0.94554619367021209</v>
          </cell>
          <cell r="J35">
            <v>0.94895747521221185</v>
          </cell>
          <cell r="K35">
            <v>0.95676820657068784</v>
          </cell>
          <cell r="L35">
            <v>0.95933935235232692</v>
          </cell>
        </row>
        <row r="36">
          <cell r="A36">
            <v>1</v>
          </cell>
          <cell r="B36">
            <v>18</v>
          </cell>
          <cell r="C36">
            <v>0.88696915116606589</v>
          </cell>
          <cell r="D36">
            <v>0.89827416353486333</v>
          </cell>
          <cell r="E36">
            <v>0.90210564788775294</v>
          </cell>
          <cell r="F36">
            <v>0.91161087718006584</v>
          </cell>
          <cell r="G36">
            <v>0.92239117840935214</v>
          </cell>
          <cell r="H36">
            <v>0.9288048737257607</v>
          </cell>
          <cell r="I36">
            <v>0.93862514896389093</v>
          </cell>
          <cell r="J36">
            <v>0.9467369270328666</v>
          </cell>
          <cell r="K36">
            <v>0.95379640738649063</v>
          </cell>
          <cell r="L36">
            <v>0.95872177761567756</v>
          </cell>
        </row>
        <row r="37">
          <cell r="A37">
            <v>1</v>
          </cell>
          <cell r="B37">
            <v>19</v>
          </cell>
          <cell r="C37">
            <v>0.88713994803002794</v>
          </cell>
          <cell r="D37">
            <v>0.89181594843288892</v>
          </cell>
          <cell r="E37">
            <v>0.90803933894676092</v>
          </cell>
          <cell r="F37">
            <v>0.91220227211474592</v>
          </cell>
          <cell r="G37">
            <v>0.92044094911608521</v>
          </cell>
          <cell r="H37">
            <v>0.93205403989006774</v>
          </cell>
          <cell r="I37">
            <v>0.93593378842200692</v>
          </cell>
          <cell r="J37">
            <v>0.94414842611120042</v>
          </cell>
          <cell r="K37">
            <v>0.95087135694089264</v>
          </cell>
          <cell r="L37">
            <v>0.95436615601048713</v>
          </cell>
        </row>
        <row r="38">
          <cell r="A38">
            <v>1</v>
          </cell>
          <cell r="B38">
            <v>20</v>
          </cell>
          <cell r="C38">
            <v>0.88906897573351396</v>
          </cell>
          <cell r="D38">
            <v>0.89664836675837145</v>
          </cell>
          <cell r="E38">
            <v>0.91014128883851775</v>
          </cell>
          <cell r="F38">
            <v>0.90586046659840924</v>
          </cell>
          <cell r="G38">
            <v>0.91025220739889279</v>
          </cell>
          <cell r="H38">
            <v>0.92055073406098475</v>
          </cell>
          <cell r="I38">
            <v>0.93375078209786866</v>
          </cell>
          <cell r="J38">
            <v>0.93674495436435223</v>
          </cell>
          <cell r="K38">
            <v>0.9380510574221872</v>
          </cell>
          <cell r="L38">
            <v>0.95254343100087213</v>
          </cell>
        </row>
        <row r="39">
          <cell r="A39">
            <v>1</v>
          </cell>
          <cell r="B39">
            <v>21</v>
          </cell>
          <cell r="C39">
            <v>0.88391993935396218</v>
          </cell>
          <cell r="D39">
            <v>0.90146308027601629</v>
          </cell>
          <cell r="E39">
            <v>0.90785380842733265</v>
          </cell>
          <cell r="F39">
            <v>0.91127710964849196</v>
          </cell>
          <cell r="G39">
            <v>0.91160319719504557</v>
          </cell>
          <cell r="H39">
            <v>0.92391737883121638</v>
          </cell>
          <cell r="I39">
            <v>0.92440883576599142</v>
          </cell>
          <cell r="J39">
            <v>0.93624394636010855</v>
          </cell>
          <cell r="K39">
            <v>0.94514431767363871</v>
          </cell>
          <cell r="L39">
            <v>0.94726649589022527</v>
          </cell>
        </row>
        <row r="40">
          <cell r="A40">
            <v>1</v>
          </cell>
          <cell r="B40">
            <v>22</v>
          </cell>
          <cell r="C40">
            <v>0.87402042100446176</v>
          </cell>
          <cell r="D40">
            <v>0.88971111144660409</v>
          </cell>
          <cell r="E40">
            <v>0.90008153928661327</v>
          </cell>
          <cell r="F40">
            <v>0.89687158283927726</v>
          </cell>
          <cell r="G40">
            <v>0.90659148502653353</v>
          </cell>
          <cell r="H40">
            <v>0.92188084132306503</v>
          </cell>
          <cell r="I40">
            <v>0.9163026908841545</v>
          </cell>
          <cell r="J40">
            <v>0.92202390713825821</v>
          </cell>
          <cell r="K40">
            <v>0.94044266672226184</v>
          </cell>
          <cell r="L40">
            <v>0.94251910045225851</v>
          </cell>
        </row>
        <row r="41">
          <cell r="A41">
            <v>1</v>
          </cell>
          <cell r="B41">
            <v>23</v>
          </cell>
          <cell r="C41">
            <v>0.87072009160543729</v>
          </cell>
          <cell r="D41">
            <v>0.88825205904578675</v>
          </cell>
          <cell r="E41">
            <v>0.89802007583178711</v>
          </cell>
          <cell r="F41">
            <v>0.90188790152484355</v>
          </cell>
          <cell r="G41">
            <v>0.90281240554277364</v>
          </cell>
          <cell r="H41">
            <v>0.91309026447166286</v>
          </cell>
          <cell r="I41">
            <v>0.92123424739606197</v>
          </cell>
          <cell r="J41">
            <v>0.91793861342416549</v>
          </cell>
          <cell r="K41">
            <v>0.92784284567798669</v>
          </cell>
          <cell r="L41">
            <v>0.93815069961373088</v>
          </cell>
        </row>
        <row r="42">
          <cell r="A42">
            <v>1</v>
          </cell>
          <cell r="B42">
            <v>24</v>
          </cell>
          <cell r="C42">
            <v>0.88245135968689592</v>
          </cell>
          <cell r="D42">
            <v>0.88594405717771785</v>
          </cell>
          <cell r="E42">
            <v>0.91045326217556999</v>
          </cell>
          <cell r="F42">
            <v>0.89981394499682854</v>
          </cell>
          <cell r="G42">
            <v>0.90801294195363191</v>
          </cell>
          <cell r="H42">
            <v>0.90767281501603514</v>
          </cell>
          <cell r="I42">
            <v>0.90874143788119577</v>
          </cell>
          <cell r="J42">
            <v>0.91326126725655032</v>
          </cell>
          <cell r="K42">
            <v>0.9307564206599569</v>
          </cell>
          <cell r="L42">
            <v>0.93891282223498285</v>
          </cell>
        </row>
        <row r="43">
          <cell r="A43">
            <v>1</v>
          </cell>
          <cell r="B43">
            <v>25</v>
          </cell>
          <cell r="C43">
            <v>0.86950888830785777</v>
          </cell>
          <cell r="D43">
            <v>0.88524586136541472</v>
          </cell>
          <cell r="E43">
            <v>0.89021301547056408</v>
          </cell>
          <cell r="F43">
            <v>0.89856819135822752</v>
          </cell>
          <cell r="G43">
            <v>0.89765467627008499</v>
          </cell>
          <cell r="H43">
            <v>0.91024839277605618</v>
          </cell>
          <cell r="I43">
            <v>0.91298295580903932</v>
          </cell>
          <cell r="J43">
            <v>0.91177614192334799</v>
          </cell>
          <cell r="K43">
            <v>0.91708327386679545</v>
          </cell>
          <cell r="L43">
            <v>0.92854386856918258</v>
          </cell>
        </row>
        <row r="44">
          <cell r="A44">
            <v>2</v>
          </cell>
          <cell r="B44">
            <v>5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2</v>
          </cell>
          <cell r="B45">
            <v>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2</v>
          </cell>
          <cell r="B46">
            <v>7</v>
          </cell>
          <cell r="C46">
            <v>8.3303154300482102E-3</v>
          </cell>
          <cell r="D46">
            <v>7.0335838588837787E-3</v>
          </cell>
          <cell r="E46">
            <v>8.507709931088861E-3</v>
          </cell>
          <cell r="F46">
            <v>1.500258072980811E-2</v>
          </cell>
          <cell r="G46">
            <v>9.8327563157177087E-3</v>
          </cell>
          <cell r="H46">
            <v>1.1227031161139765E-2</v>
          </cell>
          <cell r="I46">
            <v>9.8467317281094452E-3</v>
          </cell>
          <cell r="J46">
            <v>1.553775473433148E-2</v>
          </cell>
          <cell r="K46">
            <v>1.5433586151070872E-2</v>
          </cell>
          <cell r="L46">
            <v>1.5092079502227601E-2</v>
          </cell>
        </row>
        <row r="47">
          <cell r="A47">
            <v>2</v>
          </cell>
          <cell r="B47">
            <v>8</v>
          </cell>
          <cell r="C47">
            <v>6.7867800579921617E-2</v>
          </cell>
          <cell r="D47">
            <v>6.5828401923624325E-2</v>
          </cell>
          <cell r="E47">
            <v>7.3184542888976675E-2</v>
          </cell>
          <cell r="F47">
            <v>0.10673196898988044</v>
          </cell>
          <cell r="G47">
            <v>9.1595930453970922E-2</v>
          </cell>
          <cell r="H47">
            <v>9.8306756639698414E-2</v>
          </cell>
          <cell r="I47">
            <v>0.1115627231748175</v>
          </cell>
          <cell r="J47">
            <v>0.13648139788833874</v>
          </cell>
          <cell r="K47">
            <v>0.15034250487630477</v>
          </cell>
          <cell r="L47">
            <v>0.14058438407656224</v>
          </cell>
        </row>
        <row r="48">
          <cell r="A48">
            <v>2</v>
          </cell>
          <cell r="B48">
            <v>9</v>
          </cell>
          <cell r="C48">
            <v>0.38341477222829945</v>
          </cell>
          <cell r="D48">
            <v>0.39938427100614815</v>
          </cell>
          <cell r="E48">
            <v>0.42816727301364194</v>
          </cell>
          <cell r="F48">
            <v>0.46023892475078815</v>
          </cell>
          <cell r="G48">
            <v>0.48357265908543873</v>
          </cell>
          <cell r="H48">
            <v>0.53227585936608168</v>
          </cell>
          <cell r="I48">
            <v>0.53615811106447353</v>
          </cell>
          <cell r="J48">
            <v>0.59622053224339688</v>
          </cell>
          <cell r="K48">
            <v>0.63522765842912332</v>
          </cell>
          <cell r="L48">
            <v>0.65160818503463891</v>
          </cell>
        </row>
        <row r="49">
          <cell r="A49">
            <v>2</v>
          </cell>
          <cell r="B49">
            <v>10</v>
          </cell>
          <cell r="C49">
            <v>0.58099626138990357</v>
          </cell>
          <cell r="D49">
            <v>0.59618328704643475</v>
          </cell>
          <cell r="E49">
            <v>0.61394030713474301</v>
          </cell>
          <cell r="F49">
            <v>0.65088718858367811</v>
          </cell>
          <cell r="G49">
            <v>0.66649281663091053</v>
          </cell>
          <cell r="H49">
            <v>0.70940167438223278</v>
          </cell>
          <cell r="I49">
            <v>0.75194578402108359</v>
          </cell>
          <cell r="J49">
            <v>0.79530151315626008</v>
          </cell>
          <cell r="K49">
            <v>0.82044405472414084</v>
          </cell>
          <cell r="L49">
            <v>0.83628181754826536</v>
          </cell>
        </row>
        <row r="50">
          <cell r="A50">
            <v>2</v>
          </cell>
          <cell r="B50">
            <v>11</v>
          </cell>
          <cell r="C50">
            <v>0.68890163165912033</v>
          </cell>
          <cell r="D50">
            <v>0.68963980625375132</v>
          </cell>
          <cell r="E50">
            <v>0.72472706345702909</v>
          </cell>
          <cell r="F50">
            <v>0.74140688196960269</v>
          </cell>
          <cell r="G50">
            <v>0.75488262698041364</v>
          </cell>
          <cell r="H50">
            <v>0.79465397912450675</v>
          </cell>
          <cell r="I50">
            <v>0.82835823703935718</v>
          </cell>
          <cell r="J50">
            <v>0.87001741387595377</v>
          </cell>
          <cell r="K50">
            <v>0.88329358995841012</v>
          </cell>
          <cell r="L50">
            <v>0.90355198867978481</v>
          </cell>
        </row>
        <row r="51">
          <cell r="A51">
            <v>2</v>
          </cell>
          <cell r="B51">
            <v>12</v>
          </cell>
          <cell r="C51">
            <v>0.74415808762782498</v>
          </cell>
          <cell r="D51">
            <v>0.77189099175065468</v>
          </cell>
          <cell r="E51">
            <v>0.78753647507938285</v>
          </cell>
          <cell r="F51">
            <v>0.80858759054048512</v>
          </cell>
          <cell r="G51">
            <v>0.82282704981180188</v>
          </cell>
          <cell r="H51">
            <v>0.84063836075840093</v>
          </cell>
          <cell r="I51">
            <v>0.87182288916854955</v>
          </cell>
          <cell r="J51">
            <v>0.91071051608080433</v>
          </cell>
          <cell r="K51">
            <v>0.92270611296689042</v>
          </cell>
          <cell r="L51">
            <v>0.94042310214112956</v>
          </cell>
        </row>
        <row r="52">
          <cell r="A52">
            <v>2</v>
          </cell>
          <cell r="B52">
            <v>13</v>
          </cell>
          <cell r="C52">
            <v>0.79407534165412308</v>
          </cell>
          <cell r="D52">
            <v>0.81023119188222137</v>
          </cell>
          <cell r="E52">
            <v>0.82164193671134544</v>
          </cell>
          <cell r="F52">
            <v>0.8557324857878974</v>
          </cell>
          <cell r="G52">
            <v>0.86394297091128724</v>
          </cell>
          <cell r="H52">
            <v>0.87664024231817084</v>
          </cell>
          <cell r="I52">
            <v>0.90020307761979679</v>
          </cell>
          <cell r="J52">
            <v>0.9327224842128915</v>
          </cell>
          <cell r="K52">
            <v>0.94340996634539365</v>
          </cell>
          <cell r="L52">
            <v>0.95079566545040572</v>
          </cell>
        </row>
        <row r="53">
          <cell r="A53">
            <v>2</v>
          </cell>
          <cell r="B53">
            <v>14</v>
          </cell>
          <cell r="C53">
            <v>0.82054762602642695</v>
          </cell>
          <cell r="D53">
            <v>0.84405787203534977</v>
          </cell>
          <cell r="E53">
            <v>0.86265625017741188</v>
          </cell>
          <cell r="F53">
            <v>0.86731069842717667</v>
          </cell>
          <cell r="G53">
            <v>0.88255090988112206</v>
          </cell>
          <cell r="H53">
            <v>0.90282559633871973</v>
          </cell>
          <cell r="I53">
            <v>0.92079441165071441</v>
          </cell>
          <cell r="J53">
            <v>0.94263705043932422</v>
          </cell>
          <cell r="K53">
            <v>0.95011540171796804</v>
          </cell>
          <cell r="L53">
            <v>0.95992695120332105</v>
          </cell>
        </row>
        <row r="54">
          <cell r="A54">
            <v>2</v>
          </cell>
          <cell r="B54">
            <v>15</v>
          </cell>
          <cell r="C54">
            <v>0.83225619914712368</v>
          </cell>
          <cell r="D54">
            <v>0.83867281739113986</v>
          </cell>
          <cell r="E54">
            <v>0.86203694011255205</v>
          </cell>
          <cell r="F54">
            <v>0.87900872103370942</v>
          </cell>
          <cell r="G54">
            <v>0.89082449635366601</v>
          </cell>
          <cell r="H54">
            <v>0.89786454252339398</v>
          </cell>
          <cell r="I54">
            <v>0.92267138093796397</v>
          </cell>
          <cell r="J54">
            <v>0.93638763011505088</v>
          </cell>
          <cell r="K54">
            <v>0.94070953376449284</v>
          </cell>
          <cell r="L54">
            <v>0.95195308551191471</v>
          </cell>
        </row>
        <row r="55">
          <cell r="A55">
            <v>2</v>
          </cell>
          <cell r="B55">
            <v>16</v>
          </cell>
          <cell r="C55">
            <v>0.83944518322957384</v>
          </cell>
          <cell r="D55">
            <v>0.85002601592092419</v>
          </cell>
          <cell r="E55">
            <v>0.86774821599589247</v>
          </cell>
          <cell r="F55">
            <v>0.87536921637367959</v>
          </cell>
          <cell r="G55">
            <v>0.89133711922659742</v>
          </cell>
          <cell r="H55">
            <v>0.89342957718003213</v>
          </cell>
          <cell r="I55">
            <v>0.91843534790668357</v>
          </cell>
          <cell r="J55">
            <v>0.92502606387616348</v>
          </cell>
          <cell r="K55">
            <v>0.93126957628148521</v>
          </cell>
          <cell r="L55">
            <v>0.95128993577700838</v>
          </cell>
        </row>
        <row r="56">
          <cell r="A56">
            <v>2</v>
          </cell>
          <cell r="B56">
            <v>17</v>
          </cell>
          <cell r="C56">
            <v>0.84572260029134616</v>
          </cell>
          <cell r="D56">
            <v>0.85216000973826034</v>
          </cell>
          <cell r="E56">
            <v>0.86635670816450305</v>
          </cell>
          <cell r="F56">
            <v>0.87528931451918213</v>
          </cell>
          <cell r="G56">
            <v>0.8876508523212312</v>
          </cell>
          <cell r="H56">
            <v>0.89437151297322515</v>
          </cell>
          <cell r="I56">
            <v>0.91941249446266604</v>
          </cell>
          <cell r="J56">
            <v>0.92619006314776176</v>
          </cell>
          <cell r="K56">
            <v>0.93871841409994172</v>
          </cell>
          <cell r="L56">
            <v>0.94193200598367632</v>
          </cell>
        </row>
        <row r="57">
          <cell r="A57">
            <v>2</v>
          </cell>
          <cell r="B57">
            <v>18</v>
          </cell>
          <cell r="C57">
            <v>0.84219161824803901</v>
          </cell>
          <cell r="D57">
            <v>0.85069001025690927</v>
          </cell>
          <cell r="E57">
            <v>0.86143435840685501</v>
          </cell>
          <cell r="F57">
            <v>0.87127782984985314</v>
          </cell>
          <cell r="G57">
            <v>0.88323253259476919</v>
          </cell>
          <cell r="H57">
            <v>0.8915411588871005</v>
          </cell>
          <cell r="I57">
            <v>0.91251578916447174</v>
          </cell>
          <cell r="J57">
            <v>0.92167076338015053</v>
          </cell>
          <cell r="K57">
            <v>0.93508640889307615</v>
          </cell>
          <cell r="L57">
            <v>0.94218372342589407</v>
          </cell>
        </row>
        <row r="58">
          <cell r="A58">
            <v>2</v>
          </cell>
          <cell r="B58">
            <v>19</v>
          </cell>
          <cell r="C58">
            <v>0.84317645300281097</v>
          </cell>
          <cell r="D58">
            <v>0.84470162609248978</v>
          </cell>
          <cell r="E58">
            <v>0.86544269003685492</v>
          </cell>
          <cell r="F58">
            <v>0.8751619325098362</v>
          </cell>
          <cell r="G58">
            <v>0.88240102171136658</v>
          </cell>
          <cell r="H58">
            <v>0.89656017362862861</v>
          </cell>
          <cell r="I58">
            <v>0.90536961878118494</v>
          </cell>
          <cell r="J58">
            <v>0.92018368964542463</v>
          </cell>
          <cell r="K58">
            <v>0.92971006147600432</v>
          </cell>
          <cell r="L58">
            <v>0.93849836023641831</v>
          </cell>
        </row>
        <row r="59">
          <cell r="A59">
            <v>2</v>
          </cell>
          <cell r="B59">
            <v>20</v>
          </cell>
          <cell r="C59">
            <v>0.84509725616618225</v>
          </cell>
          <cell r="D59">
            <v>0.8593200613288845</v>
          </cell>
          <cell r="E59">
            <v>0.87110872221210478</v>
          </cell>
          <cell r="F59">
            <v>0.8690669001644552</v>
          </cell>
          <cell r="G59">
            <v>0.86688158828095951</v>
          </cell>
          <cell r="H59">
            <v>0.88905793855006265</v>
          </cell>
          <cell r="I59">
            <v>0.904046063283509</v>
          </cell>
          <cell r="J59">
            <v>0.91163579408456308</v>
          </cell>
          <cell r="K59">
            <v>0.91544270882277823</v>
          </cell>
          <cell r="L59">
            <v>0.93140799341347991</v>
          </cell>
        </row>
        <row r="60">
          <cell r="A60">
            <v>2</v>
          </cell>
          <cell r="B60">
            <v>21</v>
          </cell>
          <cell r="C60">
            <v>0.83936557943547985</v>
          </cell>
          <cell r="D60">
            <v>0.86318162178648128</v>
          </cell>
          <cell r="E60">
            <v>0.86832883417804052</v>
          </cell>
          <cell r="F60">
            <v>0.87461912676795606</v>
          </cell>
          <cell r="G60">
            <v>0.86960977057158373</v>
          </cell>
          <cell r="H60">
            <v>0.88809999989325983</v>
          </cell>
          <cell r="I60">
            <v>0.8953179907961053</v>
          </cell>
          <cell r="J60">
            <v>0.91098799140024034</v>
          </cell>
          <cell r="K60">
            <v>0.9172904883658336</v>
          </cell>
          <cell r="L60">
            <v>0.92587455057746848</v>
          </cell>
        </row>
        <row r="61">
          <cell r="A61">
            <v>2</v>
          </cell>
          <cell r="B61">
            <v>22</v>
          </cell>
          <cell r="C61">
            <v>0.83036461563472808</v>
          </cell>
          <cell r="D61">
            <v>0.85014536997234036</v>
          </cell>
          <cell r="E61">
            <v>0.85711549496614126</v>
          </cell>
          <cell r="F61">
            <v>0.85917400623324247</v>
          </cell>
          <cell r="G61">
            <v>0.87065731643229893</v>
          </cell>
          <cell r="H61">
            <v>0.87817732028136131</v>
          </cell>
          <cell r="I61">
            <v>0.87686859320454091</v>
          </cell>
          <cell r="J61">
            <v>0.8927809580084064</v>
          </cell>
          <cell r="K61">
            <v>0.91115780444691974</v>
          </cell>
          <cell r="L61">
            <v>0.92207814103720709</v>
          </cell>
        </row>
        <row r="62">
          <cell r="A62">
            <v>2</v>
          </cell>
          <cell r="B62">
            <v>23</v>
          </cell>
          <cell r="C62">
            <v>0.82535426525988387</v>
          </cell>
          <cell r="D62">
            <v>0.8487465589138613</v>
          </cell>
          <cell r="E62">
            <v>0.85316791708443296</v>
          </cell>
          <cell r="F62">
            <v>0.86363322027718137</v>
          </cell>
          <cell r="G62">
            <v>0.8586370838740548</v>
          </cell>
          <cell r="H62">
            <v>0.87432350721185692</v>
          </cell>
          <cell r="I62">
            <v>0.88707634985670714</v>
          </cell>
          <cell r="J62">
            <v>0.88829733662677268</v>
          </cell>
          <cell r="K62">
            <v>0.89886957843827198</v>
          </cell>
          <cell r="L62">
            <v>0.91570049338935122</v>
          </cell>
        </row>
        <row r="63">
          <cell r="A63">
            <v>2</v>
          </cell>
          <cell r="B63">
            <v>24</v>
          </cell>
          <cell r="C63">
            <v>0.83351502487766405</v>
          </cell>
          <cell r="D63">
            <v>0.84265337629074288</v>
          </cell>
          <cell r="E63">
            <v>0.86579046299231177</v>
          </cell>
          <cell r="F63">
            <v>0.85926813664092561</v>
          </cell>
          <cell r="G63">
            <v>0.86755088802353519</v>
          </cell>
          <cell r="H63">
            <v>0.87097012797478524</v>
          </cell>
          <cell r="I63">
            <v>0.87318401135923174</v>
          </cell>
          <cell r="J63">
            <v>0.88396050229882783</v>
          </cell>
          <cell r="K63">
            <v>0.89831125490294716</v>
          </cell>
          <cell r="L63">
            <v>0.91524027911650707</v>
          </cell>
        </row>
        <row r="64">
          <cell r="A64">
            <v>2</v>
          </cell>
          <cell r="B64">
            <v>25</v>
          </cell>
          <cell r="C64">
            <v>0.82445020159589577</v>
          </cell>
          <cell r="D64">
            <v>0.83995805577631821</v>
          </cell>
          <cell r="E64">
            <v>0.8446234622217379</v>
          </cell>
          <cell r="F64">
            <v>0.85911846649163404</v>
          </cell>
          <cell r="G64">
            <v>0.85259336235533012</v>
          </cell>
          <cell r="H64">
            <v>0.87166346682387053</v>
          </cell>
          <cell r="I64">
            <v>0.87329371508179843</v>
          </cell>
          <cell r="J64">
            <v>0.88005429693645787</v>
          </cell>
          <cell r="K64">
            <v>0.88504782475387678</v>
          </cell>
          <cell r="L64">
            <v>0.89804840997519408</v>
          </cell>
        </row>
        <row r="65">
          <cell r="A65">
            <v>3</v>
          </cell>
          <cell r="B65">
            <v>5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3</v>
          </cell>
          <cell r="B66">
            <v>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>
            <v>3</v>
          </cell>
          <cell r="B67">
            <v>7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>
            <v>3</v>
          </cell>
          <cell r="B68">
            <v>8</v>
          </cell>
          <cell r="C68">
            <v>4.528184057772321E-3</v>
          </cell>
          <cell r="D68">
            <v>6.5157530449894384E-3</v>
          </cell>
          <cell r="E68">
            <v>6.1702950576134705E-3</v>
          </cell>
          <cell r="F68">
            <v>8.0831016906732691E-3</v>
          </cell>
          <cell r="G68">
            <v>7.1599118941372848E-3</v>
          </cell>
          <cell r="H68">
            <v>6.8042344988465692E-3</v>
          </cell>
          <cell r="I68">
            <v>7.0057824933512976E-3</v>
          </cell>
          <cell r="J68">
            <v>1.1606588099526256E-2</v>
          </cell>
          <cell r="K68">
            <v>1.219091299777748E-2</v>
          </cell>
          <cell r="L68">
            <v>1.1030986179661141E-2</v>
          </cell>
        </row>
        <row r="69">
          <cell r="A69">
            <v>3</v>
          </cell>
          <cell r="B69">
            <v>9</v>
          </cell>
          <cell r="C69">
            <v>5.8032353309806856E-2</v>
          </cell>
          <cell r="D69">
            <v>5.5569922904264664E-2</v>
          </cell>
          <cell r="E69">
            <v>5.8667798620416454E-2</v>
          </cell>
          <cell r="F69">
            <v>8.7795744567434622E-2</v>
          </cell>
          <cell r="G69">
            <v>7.8085977488141153E-2</v>
          </cell>
          <cell r="H69">
            <v>8.3504693841939412E-2</v>
          </cell>
          <cell r="I69">
            <v>8.5191197479342243E-2</v>
          </cell>
          <cell r="J69">
            <v>9.5455399720896672E-2</v>
          </cell>
          <cell r="K69">
            <v>0.11941817826930365</v>
          </cell>
          <cell r="L69">
            <v>0.12579715036697642</v>
          </cell>
        </row>
        <row r="70">
          <cell r="A70">
            <v>3</v>
          </cell>
          <cell r="B70">
            <v>10</v>
          </cell>
          <cell r="C70">
            <v>0.32681029267133349</v>
          </cell>
          <cell r="D70">
            <v>0.33066196124147929</v>
          </cell>
          <cell r="E70">
            <v>0.3613351801505375</v>
          </cell>
          <cell r="F70">
            <v>0.38656808655544378</v>
          </cell>
          <cell r="G70">
            <v>0.40476814538793504</v>
          </cell>
          <cell r="H70">
            <v>0.45216514842977645</v>
          </cell>
          <cell r="I70">
            <v>0.48995993808559374</v>
          </cell>
          <cell r="J70">
            <v>0.54124065147712874</v>
          </cell>
          <cell r="K70">
            <v>0.57850215666962046</v>
          </cell>
          <cell r="L70">
            <v>0.59603890738092002</v>
          </cell>
        </row>
        <row r="71">
          <cell r="A71">
            <v>3</v>
          </cell>
          <cell r="B71">
            <v>11</v>
          </cell>
          <cell r="C71">
            <v>0.5073750244041586</v>
          </cell>
          <cell r="D71">
            <v>0.50921332850745271</v>
          </cell>
          <cell r="E71">
            <v>0.54465869269449763</v>
          </cell>
          <cell r="F71">
            <v>0.57017872498966971</v>
          </cell>
          <cell r="G71">
            <v>0.58445998567256563</v>
          </cell>
          <cell r="H71">
            <v>0.6509577189318404</v>
          </cell>
          <cell r="I71">
            <v>0.68012664284996782</v>
          </cell>
          <cell r="J71">
            <v>0.74032197473229944</v>
          </cell>
          <cell r="K71">
            <v>0.76691198353411349</v>
          </cell>
          <cell r="L71">
            <v>0.77605319662957362</v>
          </cell>
        </row>
        <row r="72">
          <cell r="A72">
            <v>3</v>
          </cell>
          <cell r="B72">
            <v>12</v>
          </cell>
          <cell r="C72">
            <v>0.60203481567497108</v>
          </cell>
          <cell r="D72">
            <v>0.62781159236009798</v>
          </cell>
          <cell r="E72">
            <v>0.65073537974564211</v>
          </cell>
          <cell r="F72">
            <v>0.67916322624368897</v>
          </cell>
          <cell r="G72">
            <v>0.70268047884202989</v>
          </cell>
          <cell r="H72">
            <v>0.72176173990910664</v>
          </cell>
          <cell r="I72">
            <v>0.76713568109861363</v>
          </cell>
          <cell r="J72">
            <v>0.82110453015940221</v>
          </cell>
          <cell r="K72">
            <v>0.85296843720905324</v>
          </cell>
          <cell r="L72">
            <v>0.86577542362630444</v>
          </cell>
        </row>
        <row r="73">
          <cell r="A73">
            <v>3</v>
          </cell>
          <cell r="B73">
            <v>13</v>
          </cell>
          <cell r="C73">
            <v>0.67777195753273733</v>
          </cell>
          <cell r="D73">
            <v>0.7000868371208554</v>
          </cell>
          <cell r="E73">
            <v>0.72020096127169464</v>
          </cell>
          <cell r="F73">
            <v>0.75835875847076395</v>
          </cell>
          <cell r="G73">
            <v>0.76684796468491578</v>
          </cell>
          <cell r="H73">
            <v>0.789446954206656</v>
          </cell>
          <cell r="I73">
            <v>0.81828017981252754</v>
          </cell>
          <cell r="J73">
            <v>0.86945472082349962</v>
          </cell>
          <cell r="K73">
            <v>0.8872716447058262</v>
          </cell>
          <cell r="L73">
            <v>0.89798091828956472</v>
          </cell>
        </row>
        <row r="74">
          <cell r="A74">
            <v>3</v>
          </cell>
          <cell r="B74">
            <v>14</v>
          </cell>
          <cell r="C74">
            <v>0.72786570731516875</v>
          </cell>
          <cell r="D74">
            <v>0.74893720084063342</v>
          </cell>
          <cell r="E74">
            <v>0.78325209289228459</v>
          </cell>
          <cell r="F74">
            <v>0.79458021030920245</v>
          </cell>
          <cell r="G74">
            <v>0.80980545816078131</v>
          </cell>
          <cell r="H74">
            <v>0.83735766574738513</v>
          </cell>
          <cell r="I74">
            <v>0.85637691588565679</v>
          </cell>
          <cell r="J74">
            <v>0.89950360793600648</v>
          </cell>
          <cell r="K74">
            <v>0.91034324070610328</v>
          </cell>
          <cell r="L74">
            <v>0.92586599815662973</v>
          </cell>
        </row>
        <row r="75">
          <cell r="A75">
            <v>3</v>
          </cell>
          <cell r="B75">
            <v>15</v>
          </cell>
          <cell r="C75">
            <v>0.75371955195973039</v>
          </cell>
          <cell r="D75">
            <v>0.7596998822260107</v>
          </cell>
          <cell r="E75">
            <v>0.7904314799939014</v>
          </cell>
          <cell r="F75">
            <v>0.81643968248318088</v>
          </cell>
          <cell r="G75">
            <v>0.83226089843478968</v>
          </cell>
          <cell r="H75">
            <v>0.84048970801473433</v>
          </cell>
          <cell r="I75">
            <v>0.86893264089609346</v>
          </cell>
          <cell r="J75">
            <v>0.89841312248327954</v>
          </cell>
          <cell r="K75">
            <v>0.90712386216834451</v>
          </cell>
          <cell r="L75">
            <v>0.92686020778512346</v>
          </cell>
        </row>
        <row r="76">
          <cell r="A76">
            <v>3</v>
          </cell>
          <cell r="B76">
            <v>16</v>
          </cell>
          <cell r="C76">
            <v>0.75944298289070844</v>
          </cell>
          <cell r="D76">
            <v>0.7778498778937788</v>
          </cell>
          <cell r="E76">
            <v>0.79925417157755851</v>
          </cell>
          <cell r="F76">
            <v>0.8147358420767512</v>
          </cell>
          <cell r="G76">
            <v>0.83179598575280567</v>
          </cell>
          <cell r="H76">
            <v>0.84553744322189628</v>
          </cell>
          <cell r="I76">
            <v>0.87696180074664776</v>
          </cell>
          <cell r="J76">
            <v>0.89009578385740828</v>
          </cell>
          <cell r="K76">
            <v>0.90491520421495231</v>
          </cell>
          <cell r="L76">
            <v>0.93117272249882754</v>
          </cell>
        </row>
        <row r="77">
          <cell r="A77">
            <v>3</v>
          </cell>
          <cell r="B77">
            <v>17</v>
          </cell>
          <cell r="C77">
            <v>0.76941019872818261</v>
          </cell>
          <cell r="D77">
            <v>0.78295202641639883</v>
          </cell>
          <cell r="E77">
            <v>0.79866262077856698</v>
          </cell>
          <cell r="F77">
            <v>0.82211117067512274</v>
          </cell>
          <cell r="G77">
            <v>0.83836299209532339</v>
          </cell>
          <cell r="H77">
            <v>0.84847381262380916</v>
          </cell>
          <cell r="I77">
            <v>0.87444151232979694</v>
          </cell>
          <cell r="J77">
            <v>0.89185725602089383</v>
          </cell>
          <cell r="K77">
            <v>0.9100210890346041</v>
          </cell>
          <cell r="L77">
            <v>0.92029765101521965</v>
          </cell>
        </row>
        <row r="78">
          <cell r="A78">
            <v>3</v>
          </cell>
          <cell r="B78">
            <v>18</v>
          </cell>
          <cell r="C78">
            <v>0.7654972807986854</v>
          </cell>
          <cell r="D78">
            <v>0.78185351403872216</v>
          </cell>
          <cell r="E78">
            <v>0.79971606580234256</v>
          </cell>
          <cell r="F78">
            <v>0.81323304031385457</v>
          </cell>
          <cell r="G78">
            <v>0.82710460992188739</v>
          </cell>
          <cell r="H78">
            <v>0.84211618331800409</v>
          </cell>
          <cell r="I78">
            <v>0.87159528591563329</v>
          </cell>
          <cell r="J78">
            <v>0.88880747204631261</v>
          </cell>
          <cell r="K78">
            <v>0.90507210356054435</v>
          </cell>
          <cell r="L78">
            <v>0.92016749314386315</v>
          </cell>
        </row>
        <row r="79">
          <cell r="A79">
            <v>3</v>
          </cell>
          <cell r="B79">
            <v>19</v>
          </cell>
          <cell r="C79">
            <v>0.77827101993772696</v>
          </cell>
          <cell r="D79">
            <v>0.77290184333966194</v>
          </cell>
          <cell r="E79">
            <v>0.80352786013270083</v>
          </cell>
          <cell r="F79">
            <v>0.82390125515019685</v>
          </cell>
          <cell r="G79">
            <v>0.83023559857498153</v>
          </cell>
          <cell r="H79">
            <v>0.85131172426224033</v>
          </cell>
          <cell r="I79">
            <v>0.86085981468249628</v>
          </cell>
          <cell r="J79">
            <v>0.88443875995632248</v>
          </cell>
          <cell r="K79">
            <v>0.90425432469727196</v>
          </cell>
          <cell r="L79">
            <v>0.91693143443533975</v>
          </cell>
        </row>
        <row r="80">
          <cell r="A80">
            <v>3</v>
          </cell>
          <cell r="B80">
            <v>20</v>
          </cell>
          <cell r="C80">
            <v>0.76936808057705908</v>
          </cell>
          <cell r="D80">
            <v>0.79205269298952941</v>
          </cell>
          <cell r="E80">
            <v>0.81227697633752316</v>
          </cell>
          <cell r="F80">
            <v>0.81327508357844602</v>
          </cell>
          <cell r="G80">
            <v>0.81277546713017568</v>
          </cell>
          <cell r="H80">
            <v>0.84428114357305128</v>
          </cell>
          <cell r="I80">
            <v>0.86030363490326112</v>
          </cell>
          <cell r="J80">
            <v>0.87324935469603238</v>
          </cell>
          <cell r="K80">
            <v>0.88654256277701438</v>
          </cell>
          <cell r="L80">
            <v>0.90062582147219161</v>
          </cell>
        </row>
        <row r="81">
          <cell r="A81">
            <v>3</v>
          </cell>
          <cell r="B81">
            <v>21</v>
          </cell>
          <cell r="C81">
            <v>0.7725726324909179</v>
          </cell>
          <cell r="D81">
            <v>0.79748398800371068</v>
          </cell>
          <cell r="E81">
            <v>0.80357485974920229</v>
          </cell>
          <cell r="F81">
            <v>0.80944143040788097</v>
          </cell>
          <cell r="G81">
            <v>0.81533400569682823</v>
          </cell>
          <cell r="H81">
            <v>0.83510101001116144</v>
          </cell>
          <cell r="I81">
            <v>0.84847416164768097</v>
          </cell>
          <cell r="J81">
            <v>0.87231155327027932</v>
          </cell>
          <cell r="K81">
            <v>0.88321711265474556</v>
          </cell>
          <cell r="L81">
            <v>0.90169088455778224</v>
          </cell>
        </row>
        <row r="82">
          <cell r="A82">
            <v>3</v>
          </cell>
          <cell r="B82">
            <v>22</v>
          </cell>
          <cell r="C82">
            <v>0.76559498792743208</v>
          </cell>
          <cell r="D82">
            <v>0.78305388978898116</v>
          </cell>
          <cell r="E82">
            <v>0.79341478401861254</v>
          </cell>
          <cell r="F82">
            <v>0.80375640667261139</v>
          </cell>
          <cell r="G82">
            <v>0.81509292194082261</v>
          </cell>
          <cell r="H82">
            <v>0.82536960297695394</v>
          </cell>
          <cell r="I82">
            <v>0.82779791244585887</v>
          </cell>
          <cell r="J82">
            <v>0.85179660874187302</v>
          </cell>
          <cell r="K82">
            <v>0.87396135042686673</v>
          </cell>
          <cell r="L82">
            <v>0.88937710193710973</v>
          </cell>
        </row>
        <row r="83">
          <cell r="A83">
            <v>3</v>
          </cell>
          <cell r="B83">
            <v>23</v>
          </cell>
          <cell r="C83">
            <v>0.75552917202595804</v>
          </cell>
          <cell r="D83">
            <v>0.77825951115087555</v>
          </cell>
          <cell r="E83">
            <v>0.79012073926388615</v>
          </cell>
          <cell r="F83">
            <v>0.8053576985581411</v>
          </cell>
          <cell r="G83">
            <v>0.79767163054917922</v>
          </cell>
          <cell r="H83">
            <v>0.82677243080997476</v>
          </cell>
          <cell r="I83">
            <v>0.8334057996312153</v>
          </cell>
          <cell r="J83">
            <v>0.84650128023200411</v>
          </cell>
          <cell r="K83">
            <v>0.86149272613082251</v>
          </cell>
          <cell r="L83">
            <v>0.88125660869727074</v>
          </cell>
        </row>
        <row r="84">
          <cell r="A84">
            <v>3</v>
          </cell>
          <cell r="B84">
            <v>24</v>
          </cell>
          <cell r="C84">
            <v>0.76847431991973469</v>
          </cell>
          <cell r="D84">
            <v>0.78245734379288545</v>
          </cell>
          <cell r="E84">
            <v>0.80499840697686798</v>
          </cell>
          <cell r="F84">
            <v>0.79468366144022795</v>
          </cell>
          <cell r="G84">
            <v>0.80949856872784409</v>
          </cell>
          <cell r="H84">
            <v>0.81495394869970994</v>
          </cell>
          <cell r="I84">
            <v>0.82515347544701045</v>
          </cell>
          <cell r="J84">
            <v>0.83490100005659285</v>
          </cell>
          <cell r="K84">
            <v>0.85884608816634078</v>
          </cell>
          <cell r="L84">
            <v>0.88008795451282784</v>
          </cell>
        </row>
        <row r="85">
          <cell r="A85">
            <v>3</v>
          </cell>
          <cell r="B85">
            <v>25</v>
          </cell>
          <cell r="C85">
            <v>0.75560878099429352</v>
          </cell>
          <cell r="D85">
            <v>0.77759939335648376</v>
          </cell>
          <cell r="E85">
            <v>0.77710489913477609</v>
          </cell>
          <cell r="F85">
            <v>0.79869852975130873</v>
          </cell>
          <cell r="G85">
            <v>0.79248861180856578</v>
          </cell>
          <cell r="H85">
            <v>0.81144693970221549</v>
          </cell>
          <cell r="I85">
            <v>0.81878909274304501</v>
          </cell>
          <cell r="J85">
            <v>0.83123210519494295</v>
          </cell>
          <cell r="K85">
            <v>0.83844335837870432</v>
          </cell>
          <cell r="L85">
            <v>0.85740014627172645</v>
          </cell>
        </row>
        <row r="86">
          <cell r="A86">
            <v>4</v>
          </cell>
          <cell r="B86">
            <v>5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>
            <v>4</v>
          </cell>
          <cell r="B87">
            <v>6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>
            <v>4</v>
          </cell>
          <cell r="B88">
            <v>7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>
            <v>4</v>
          </cell>
          <cell r="B89">
            <v>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>
            <v>4</v>
          </cell>
          <cell r="B90">
            <v>9</v>
          </cell>
          <cell r="C90">
            <v>6.3929035189958247E-3</v>
          </cell>
          <cell r="D90">
            <v>5.9166707328974335E-3</v>
          </cell>
          <cell r="E90">
            <v>5.7238040805222415E-3</v>
          </cell>
          <cell r="F90">
            <v>1.1179361960730034E-2</v>
          </cell>
          <cell r="G90">
            <v>6.8317394382148063E-3</v>
          </cell>
          <cell r="H90">
            <v>7.7845520173364683E-3</v>
          </cell>
          <cell r="I90">
            <v>7.3006101974873788E-3</v>
          </cell>
          <cell r="J90">
            <v>7.1432785195209535E-3</v>
          </cell>
          <cell r="K90">
            <v>9.746752446571064E-3</v>
          </cell>
          <cell r="L90">
            <v>1.0673556152420896E-2</v>
          </cell>
        </row>
        <row r="91">
          <cell r="A91">
            <v>4</v>
          </cell>
          <cell r="B91">
            <v>10</v>
          </cell>
          <cell r="C91">
            <v>4.7171218546444869E-2</v>
          </cell>
          <cell r="D91">
            <v>5.1350390499637681E-2</v>
          </cell>
          <cell r="E91">
            <v>5.1086479767135713E-2</v>
          </cell>
          <cell r="F91">
            <v>6.8063715962911039E-2</v>
          </cell>
          <cell r="G91">
            <v>6.3309319742461331E-2</v>
          </cell>
          <cell r="H91">
            <v>7.1445420442260266E-2</v>
          </cell>
          <cell r="I91">
            <v>7.6328520730248789E-2</v>
          </cell>
          <cell r="J91">
            <v>8.4673702387755609E-2</v>
          </cell>
          <cell r="K91">
            <v>0.10121990002439182</v>
          </cell>
          <cell r="L91">
            <v>0.11543331540278419</v>
          </cell>
        </row>
        <row r="92">
          <cell r="A92">
            <v>4</v>
          </cell>
          <cell r="B92">
            <v>11</v>
          </cell>
          <cell r="C92">
            <v>0.2903402202745658</v>
          </cell>
          <cell r="D92">
            <v>0.28422158280564447</v>
          </cell>
          <cell r="E92">
            <v>0.32192622938445176</v>
          </cell>
          <cell r="F92">
            <v>0.34130300072052416</v>
          </cell>
          <cell r="G92">
            <v>0.35632425378946236</v>
          </cell>
          <cell r="H92">
            <v>0.39973231775365431</v>
          </cell>
          <cell r="I92">
            <v>0.43310737286141104</v>
          </cell>
          <cell r="J92">
            <v>0.47309670283711086</v>
          </cell>
          <cell r="K92">
            <v>0.50977443185938975</v>
          </cell>
          <cell r="L92">
            <v>0.54144161411674219</v>
          </cell>
        </row>
        <row r="93">
          <cell r="A93">
            <v>4</v>
          </cell>
          <cell r="B93">
            <v>12</v>
          </cell>
          <cell r="C93">
            <v>0.42578949723696047</v>
          </cell>
          <cell r="D93">
            <v>0.44889304181780054</v>
          </cell>
          <cell r="E93">
            <v>0.48938105214591582</v>
          </cell>
          <cell r="F93">
            <v>0.5179217909439322</v>
          </cell>
          <cell r="G93">
            <v>0.54676853918435719</v>
          </cell>
          <cell r="H93">
            <v>0.55510785177294797</v>
          </cell>
          <cell r="I93">
            <v>0.6155867720649334</v>
          </cell>
          <cell r="J93">
            <v>0.67309200080200138</v>
          </cell>
          <cell r="K93">
            <v>0.71815745403599784</v>
          </cell>
          <cell r="L93">
            <v>0.74197890568348102</v>
          </cell>
        </row>
        <row r="94">
          <cell r="A94">
            <v>4</v>
          </cell>
          <cell r="B94">
            <v>13</v>
          </cell>
          <cell r="C94">
            <v>0.5266890982421577</v>
          </cell>
          <cell r="D94">
            <v>0.54887782506767757</v>
          </cell>
          <cell r="E94">
            <v>0.58631624369323088</v>
          </cell>
          <cell r="F94">
            <v>0.61964824073699565</v>
          </cell>
          <cell r="G94">
            <v>0.63100121544736665</v>
          </cell>
          <cell r="H94">
            <v>0.65622492465073634</v>
          </cell>
          <cell r="I94">
            <v>0.70909309202430548</v>
          </cell>
          <cell r="J94">
            <v>0.76373864808157932</v>
          </cell>
          <cell r="K94">
            <v>0.79219421614272689</v>
          </cell>
          <cell r="L94">
            <v>0.81087359598002462</v>
          </cell>
        </row>
        <row r="95">
          <cell r="A95">
            <v>4</v>
          </cell>
          <cell r="B95">
            <v>14</v>
          </cell>
          <cell r="C95">
            <v>0.59323715444166891</v>
          </cell>
          <cell r="D95">
            <v>0.61743476773635786</v>
          </cell>
          <cell r="E95">
            <v>0.66068150000170311</v>
          </cell>
          <cell r="F95">
            <v>0.67639936216102614</v>
          </cell>
          <cell r="G95">
            <v>0.69691281084696299</v>
          </cell>
          <cell r="H95">
            <v>0.7336970262583612</v>
          </cell>
          <cell r="I95">
            <v>0.7646697317402279</v>
          </cell>
          <cell r="J95">
            <v>0.81217825451266157</v>
          </cell>
          <cell r="K95">
            <v>0.8361603342767806</v>
          </cell>
          <cell r="L95">
            <v>0.86237321654515031</v>
          </cell>
        </row>
        <row r="96">
          <cell r="A96">
            <v>4</v>
          </cell>
          <cell r="B96">
            <v>15</v>
          </cell>
          <cell r="C96">
            <v>0.62448510268650936</v>
          </cell>
          <cell r="D96">
            <v>0.6346785679097755</v>
          </cell>
          <cell r="E96">
            <v>0.68477964049781426</v>
          </cell>
          <cell r="F96">
            <v>0.72551938205246858</v>
          </cell>
          <cell r="G96">
            <v>0.7378144774702976</v>
          </cell>
          <cell r="H96">
            <v>0.75383275692812046</v>
          </cell>
          <cell r="I96">
            <v>0.79263001744650829</v>
          </cell>
          <cell r="J96">
            <v>0.82830400480101918</v>
          </cell>
          <cell r="K96">
            <v>0.84787654470429918</v>
          </cell>
          <cell r="L96">
            <v>0.88049905169089693</v>
          </cell>
        </row>
        <row r="97">
          <cell r="A97">
            <v>4</v>
          </cell>
          <cell r="B97">
            <v>16</v>
          </cell>
          <cell r="C97">
            <v>0.63488292639767085</v>
          </cell>
          <cell r="D97">
            <v>0.65495262139948951</v>
          </cell>
          <cell r="E97">
            <v>0.6866704335381848</v>
          </cell>
          <cell r="F97">
            <v>0.71615235021468671</v>
          </cell>
          <cell r="G97">
            <v>0.74387343055073563</v>
          </cell>
          <cell r="H97">
            <v>0.76770567039721083</v>
          </cell>
          <cell r="I97">
            <v>0.8022597365313513</v>
          </cell>
          <cell r="J97">
            <v>0.8375781028792525</v>
          </cell>
          <cell r="K97">
            <v>0.85694676931503111</v>
          </cell>
          <cell r="L97">
            <v>0.88706582084396934</v>
          </cell>
        </row>
        <row r="98">
          <cell r="A98">
            <v>4</v>
          </cell>
          <cell r="B98">
            <v>17</v>
          </cell>
          <cell r="C98">
            <v>0.63993820988749306</v>
          </cell>
          <cell r="D98">
            <v>0.65588961298963566</v>
          </cell>
          <cell r="E98">
            <v>0.69747252754116729</v>
          </cell>
          <cell r="F98">
            <v>0.72929883062720902</v>
          </cell>
          <cell r="G98">
            <v>0.74623561867049271</v>
          </cell>
          <cell r="H98">
            <v>0.76970811787775795</v>
          </cell>
          <cell r="I98">
            <v>0.80714332857532789</v>
          </cell>
          <cell r="J98">
            <v>0.84147878448396585</v>
          </cell>
          <cell r="K98">
            <v>0.855967451823618</v>
          </cell>
          <cell r="L98">
            <v>0.87740436144539435</v>
          </cell>
        </row>
        <row r="99">
          <cell r="A99">
            <v>4</v>
          </cell>
          <cell r="B99">
            <v>18</v>
          </cell>
          <cell r="C99">
            <v>0.63707102074365141</v>
          </cell>
          <cell r="D99">
            <v>0.65940878850901841</v>
          </cell>
          <cell r="E99">
            <v>0.69037094192378112</v>
          </cell>
          <cell r="F99">
            <v>0.72254834129202306</v>
          </cell>
          <cell r="G99">
            <v>0.73509584623174118</v>
          </cell>
          <cell r="H99">
            <v>0.76963963219514064</v>
          </cell>
          <cell r="I99">
            <v>0.7977486509012135</v>
          </cell>
          <cell r="J99">
            <v>0.83187054198369204</v>
          </cell>
          <cell r="K99">
            <v>0.85295957290471125</v>
          </cell>
          <cell r="L99">
            <v>0.87408022556865606</v>
          </cell>
        </row>
        <row r="100">
          <cell r="A100">
            <v>4</v>
          </cell>
          <cell r="B100">
            <v>19</v>
          </cell>
          <cell r="C100">
            <v>0.64814927332619376</v>
          </cell>
          <cell r="D100">
            <v>0.6540088625876429</v>
          </cell>
          <cell r="E100">
            <v>0.69446190634668248</v>
          </cell>
          <cell r="F100">
            <v>0.72340942115744467</v>
          </cell>
          <cell r="G100">
            <v>0.73198326275458758</v>
          </cell>
          <cell r="H100">
            <v>0.76708727840588542</v>
          </cell>
          <cell r="I100">
            <v>0.79247998636600825</v>
          </cell>
          <cell r="J100">
            <v>0.82845526652735668</v>
          </cell>
          <cell r="K100">
            <v>0.85295633676976546</v>
          </cell>
          <cell r="L100">
            <v>0.87630731940523932</v>
          </cell>
        </row>
        <row r="101">
          <cell r="A101">
            <v>4</v>
          </cell>
          <cell r="B101">
            <v>20</v>
          </cell>
          <cell r="C101">
            <v>0.64227670312776364</v>
          </cell>
          <cell r="D101">
            <v>0.66457286760296819</v>
          </cell>
          <cell r="E101">
            <v>0.69308867549891351</v>
          </cell>
          <cell r="F101">
            <v>0.71509171115178238</v>
          </cell>
          <cell r="G101">
            <v>0.71104784051904824</v>
          </cell>
          <cell r="H101">
            <v>0.75325434364018651</v>
          </cell>
          <cell r="I101">
            <v>0.77693718257960698</v>
          </cell>
          <cell r="J101">
            <v>0.81350130245788754</v>
          </cell>
          <cell r="K101">
            <v>0.83060349735934669</v>
          </cell>
          <cell r="L101">
            <v>0.84930528543288109</v>
          </cell>
        </row>
        <row r="102">
          <cell r="A102">
            <v>4</v>
          </cell>
          <cell r="B102">
            <v>21</v>
          </cell>
          <cell r="C102">
            <v>0.64753349807527594</v>
          </cell>
          <cell r="D102">
            <v>0.6706711218563749</v>
          </cell>
          <cell r="E102">
            <v>0.68506490438376277</v>
          </cell>
          <cell r="F102">
            <v>0.70201886907153666</v>
          </cell>
          <cell r="G102">
            <v>0.70738289679342914</v>
          </cell>
          <cell r="H102">
            <v>0.74667459864802888</v>
          </cell>
          <cell r="I102">
            <v>0.767630653289336</v>
          </cell>
          <cell r="J102">
            <v>0.8038410469191396</v>
          </cell>
          <cell r="K102">
            <v>0.82262194209369288</v>
          </cell>
          <cell r="L102">
            <v>0.84882038310971164</v>
          </cell>
        </row>
        <row r="103">
          <cell r="A103">
            <v>4</v>
          </cell>
          <cell r="B103">
            <v>22</v>
          </cell>
          <cell r="C103">
            <v>0.63767318565261111</v>
          </cell>
          <cell r="D103">
            <v>0.65375010031680247</v>
          </cell>
          <cell r="E103">
            <v>0.6671895448340992</v>
          </cell>
          <cell r="F103">
            <v>0.69329215261544719</v>
          </cell>
          <cell r="G103">
            <v>0.70297503748512369</v>
          </cell>
          <cell r="H103">
            <v>0.72918619765455606</v>
          </cell>
          <cell r="I103">
            <v>0.74066841448335596</v>
          </cell>
          <cell r="J103">
            <v>0.77648044503802127</v>
          </cell>
          <cell r="K103">
            <v>0.80326989029382556</v>
          </cell>
          <cell r="L103">
            <v>0.83018418662983129</v>
          </cell>
        </row>
        <row r="104">
          <cell r="A104">
            <v>4</v>
          </cell>
          <cell r="B104">
            <v>23</v>
          </cell>
          <cell r="C104">
            <v>0.63133622018742208</v>
          </cell>
          <cell r="D104">
            <v>0.64860110458584763</v>
          </cell>
          <cell r="E104">
            <v>0.66821365048998704</v>
          </cell>
          <cell r="F104">
            <v>0.69190915063291536</v>
          </cell>
          <cell r="G104">
            <v>0.68281805835376408</v>
          </cell>
          <cell r="H104">
            <v>0.72029727961601819</v>
          </cell>
          <cell r="I104">
            <v>0.73916611214961836</v>
          </cell>
          <cell r="J104">
            <v>0.77248411492261149</v>
          </cell>
          <cell r="K104">
            <v>0.78573536421308965</v>
          </cell>
          <cell r="L104">
            <v>0.81684969368068938</v>
          </cell>
        </row>
        <row r="105">
          <cell r="A105">
            <v>4</v>
          </cell>
          <cell r="B105">
            <v>24</v>
          </cell>
          <cell r="C105">
            <v>0.63499852778538668</v>
          </cell>
          <cell r="D105">
            <v>0.64345363787527388</v>
          </cell>
          <cell r="E105">
            <v>0.66962870685016329</v>
          </cell>
          <cell r="F105">
            <v>0.68066787046748034</v>
          </cell>
          <cell r="G105">
            <v>0.6898481839804641</v>
          </cell>
          <cell r="H105">
            <v>0.70938203263449007</v>
          </cell>
          <cell r="I105">
            <v>0.72328080486364243</v>
          </cell>
          <cell r="J105">
            <v>0.74397235270012552</v>
          </cell>
          <cell r="K105">
            <v>0.78075734730538127</v>
          </cell>
          <cell r="L105">
            <v>0.8037849792867251</v>
          </cell>
        </row>
        <row r="106">
          <cell r="A106">
            <v>4</v>
          </cell>
          <cell r="B106">
            <v>25</v>
          </cell>
          <cell r="C106">
            <v>0.61049456990007711</v>
          </cell>
          <cell r="D106">
            <v>0.64733195184357639</v>
          </cell>
          <cell r="E106">
            <v>0.64863014947032138</v>
          </cell>
          <cell r="F106">
            <v>0.67665428458866028</v>
          </cell>
          <cell r="G106">
            <v>0.67953101234449886</v>
          </cell>
          <cell r="H106">
            <v>0.6985529009695125</v>
          </cell>
          <cell r="I106">
            <v>0.71010212643413873</v>
          </cell>
          <cell r="J106">
            <v>0.73215024601350009</v>
          </cell>
          <cell r="K106">
            <v>0.75181865175644236</v>
          </cell>
          <cell r="L106">
            <v>0.77683038806590554</v>
          </cell>
        </row>
        <row r="107">
          <cell r="A107">
            <v>5</v>
          </cell>
          <cell r="B107">
            <v>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>
            <v>5</v>
          </cell>
          <cell r="B108">
            <v>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A109">
            <v>5</v>
          </cell>
          <cell r="B109">
            <v>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>
            <v>5</v>
          </cell>
          <cell r="B110">
            <v>8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>
            <v>5</v>
          </cell>
          <cell r="B111">
            <v>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>
            <v>5</v>
          </cell>
          <cell r="B112">
            <v>10</v>
          </cell>
          <cell r="C112">
            <v>3.3258991560436968E-3</v>
          </cell>
          <cell r="D112">
            <v>5.2031652754136624E-3</v>
          </cell>
          <cell r="E112">
            <v>3.1337488186957353E-3</v>
          </cell>
          <cell r="F112">
            <v>7.2941934377308811E-3</v>
          </cell>
          <cell r="G112">
            <v>6.486687011952757E-3</v>
          </cell>
          <cell r="H112">
            <v>4.6041706785854555E-3</v>
          </cell>
          <cell r="I112">
            <v>7.9066450175548555E-3</v>
          </cell>
          <cell r="J112">
            <v>6.5442765920441272E-3</v>
          </cell>
          <cell r="K112">
            <v>7.4923042247259011E-3</v>
          </cell>
          <cell r="L112">
            <v>8.8087970914497229E-3</v>
          </cell>
        </row>
        <row r="113">
          <cell r="A113">
            <v>5</v>
          </cell>
          <cell r="B113">
            <v>11</v>
          </cell>
          <cell r="C113">
            <v>3.7319365386661245E-2</v>
          </cell>
          <cell r="D113">
            <v>3.9667150389341911E-2</v>
          </cell>
          <cell r="E113">
            <v>4.5863121999117136E-2</v>
          </cell>
          <cell r="F113">
            <v>5.2229842751316535E-2</v>
          </cell>
          <cell r="G113">
            <v>4.9357321231943273E-2</v>
          </cell>
          <cell r="H113">
            <v>5.584407554174288E-2</v>
          </cell>
          <cell r="I113">
            <v>6.2797461469141586E-2</v>
          </cell>
          <cell r="J113">
            <v>6.3633127940480691E-2</v>
          </cell>
          <cell r="K113">
            <v>7.1641236742135309E-2</v>
          </cell>
          <cell r="L113">
            <v>8.5999245647682951E-2</v>
          </cell>
        </row>
        <row r="114">
          <cell r="A114">
            <v>5</v>
          </cell>
          <cell r="B114">
            <v>12</v>
          </cell>
          <cell r="C114">
            <v>0.21818545870127962</v>
          </cell>
          <cell r="D114">
            <v>0.23926531081159458</v>
          </cell>
          <cell r="E114">
            <v>0.2623061455587189</v>
          </cell>
          <cell r="F114">
            <v>0.29279210628172841</v>
          </cell>
          <cell r="G114">
            <v>0.30696363679291616</v>
          </cell>
          <cell r="H114">
            <v>0.30874519707713061</v>
          </cell>
          <cell r="I114">
            <v>0.36623662767439497</v>
          </cell>
          <cell r="J114">
            <v>0.42580412854044292</v>
          </cell>
          <cell r="K114">
            <v>0.44739624078265966</v>
          </cell>
          <cell r="L114">
            <v>0.48111151155671539</v>
          </cell>
        </row>
        <row r="115">
          <cell r="A115">
            <v>5</v>
          </cell>
          <cell r="B115">
            <v>13</v>
          </cell>
          <cell r="C115">
            <v>0.33890405731172335</v>
          </cell>
          <cell r="D115">
            <v>0.37102746249299901</v>
          </cell>
          <cell r="E115">
            <v>0.41673447254519874</v>
          </cell>
          <cell r="F115">
            <v>0.44795325640219902</v>
          </cell>
          <cell r="G115">
            <v>0.45644716532321206</v>
          </cell>
          <cell r="H115">
            <v>0.48997868770021658</v>
          </cell>
          <cell r="I115">
            <v>0.52755721378988585</v>
          </cell>
          <cell r="J115">
            <v>0.59857916750706441</v>
          </cell>
          <cell r="K115">
            <v>0.63561269257758246</v>
          </cell>
          <cell r="L115">
            <v>0.65090240677053579</v>
          </cell>
        </row>
        <row r="116">
          <cell r="A116">
            <v>5</v>
          </cell>
          <cell r="B116">
            <v>14</v>
          </cell>
          <cell r="C116">
            <v>0.43047407588262959</v>
          </cell>
          <cell r="D116">
            <v>0.45167207096183176</v>
          </cell>
          <cell r="E116">
            <v>0.50585856555836761</v>
          </cell>
          <cell r="F116">
            <v>0.52382065328663652</v>
          </cell>
          <cell r="G116">
            <v>0.55084373149217802</v>
          </cell>
          <cell r="H116">
            <v>0.59801445683746191</v>
          </cell>
          <cell r="I116">
            <v>0.62406764000212966</v>
          </cell>
          <cell r="J116">
            <v>0.69266702993363494</v>
          </cell>
          <cell r="K116">
            <v>0.720390177796286</v>
          </cell>
          <cell r="L116">
            <v>0.74942938020000305</v>
          </cell>
        </row>
        <row r="117">
          <cell r="A117">
            <v>5</v>
          </cell>
          <cell r="B117">
            <v>15</v>
          </cell>
          <cell r="C117">
            <v>0.48170124365055506</v>
          </cell>
          <cell r="D117">
            <v>0.49196675241198751</v>
          </cell>
          <cell r="E117">
            <v>0.55176377488673112</v>
          </cell>
          <cell r="F117">
            <v>0.59395778307763503</v>
          </cell>
          <cell r="G117">
            <v>0.60820756169576018</v>
          </cell>
          <cell r="H117">
            <v>0.63931922266353247</v>
          </cell>
          <cell r="I117">
            <v>0.68177293874989509</v>
          </cell>
          <cell r="J117">
            <v>0.73303009315588163</v>
          </cell>
          <cell r="K117">
            <v>0.75636205468078743</v>
          </cell>
          <cell r="L117">
            <v>0.79460770133961789</v>
          </cell>
        </row>
        <row r="118">
          <cell r="A118">
            <v>5</v>
          </cell>
          <cell r="B118">
            <v>16</v>
          </cell>
          <cell r="C118">
            <v>0.51456978901600114</v>
          </cell>
          <cell r="D118">
            <v>0.53032580253049344</v>
          </cell>
          <cell r="E118">
            <v>0.57165542471982123</v>
          </cell>
          <cell r="F118">
            <v>0.60601649462338503</v>
          </cell>
          <cell r="G118">
            <v>0.63563773328473916</v>
          </cell>
          <cell r="H118">
            <v>0.67376879686580371</v>
          </cell>
          <cell r="I118">
            <v>0.70700551406889389</v>
          </cell>
          <cell r="J118">
            <v>0.76172207033086003</v>
          </cell>
          <cell r="K118">
            <v>0.78625598733901458</v>
          </cell>
          <cell r="L118">
            <v>0.82227810493031506</v>
          </cell>
        </row>
        <row r="119">
          <cell r="A119">
            <v>5</v>
          </cell>
          <cell r="B119">
            <v>17</v>
          </cell>
          <cell r="C119">
            <v>0.52887088581058195</v>
          </cell>
          <cell r="D119">
            <v>0.54692299354395746</v>
          </cell>
          <cell r="E119">
            <v>0.59323833658032932</v>
          </cell>
          <cell r="F119">
            <v>0.63165150813048754</v>
          </cell>
          <cell r="G119">
            <v>0.64213920497943711</v>
          </cell>
          <cell r="H119">
            <v>0.68798335934783517</v>
          </cell>
          <cell r="I119">
            <v>0.72126095720927319</v>
          </cell>
          <cell r="J119">
            <v>0.77714773005160442</v>
          </cell>
          <cell r="K119">
            <v>0.78621445863281247</v>
          </cell>
          <cell r="L119">
            <v>0.81779838284003348</v>
          </cell>
        </row>
        <row r="120">
          <cell r="A120">
            <v>5</v>
          </cell>
          <cell r="B120">
            <v>18</v>
          </cell>
          <cell r="C120">
            <v>0.53463915104724724</v>
          </cell>
          <cell r="D120">
            <v>0.55142204816558082</v>
          </cell>
          <cell r="E120">
            <v>0.59123695814762545</v>
          </cell>
          <cell r="F120">
            <v>0.63082723492245985</v>
          </cell>
          <cell r="G120">
            <v>0.63701439307889351</v>
          </cell>
          <cell r="H120">
            <v>0.6875982026519506</v>
          </cell>
          <cell r="I120">
            <v>0.72011002448508465</v>
          </cell>
          <cell r="J120">
            <v>0.76592935175049637</v>
          </cell>
          <cell r="K120">
            <v>0.7940847580108561</v>
          </cell>
          <cell r="L120">
            <v>0.82297545818633266</v>
          </cell>
        </row>
        <row r="121">
          <cell r="A121">
            <v>5</v>
          </cell>
          <cell r="B121">
            <v>19</v>
          </cell>
          <cell r="C121">
            <v>0.5429598431134568</v>
          </cell>
          <cell r="D121">
            <v>0.55998219625698908</v>
          </cell>
          <cell r="E121">
            <v>0.60039820387719489</v>
          </cell>
          <cell r="F121">
            <v>0.62875200004809129</v>
          </cell>
          <cell r="G121">
            <v>0.64215668481548704</v>
          </cell>
          <cell r="H121">
            <v>0.69031139038570277</v>
          </cell>
          <cell r="I121">
            <v>0.71626753818225286</v>
          </cell>
          <cell r="J121">
            <v>0.76496843353860311</v>
          </cell>
          <cell r="K121">
            <v>0.79560862240593622</v>
          </cell>
          <cell r="L121">
            <v>0.82164122520942384</v>
          </cell>
        </row>
        <row r="122">
          <cell r="A122">
            <v>5</v>
          </cell>
          <cell r="B122">
            <v>20</v>
          </cell>
          <cell r="C122">
            <v>0.54362817022990184</v>
          </cell>
          <cell r="D122">
            <v>0.56683583478514932</v>
          </cell>
          <cell r="E122">
            <v>0.59991371673983651</v>
          </cell>
          <cell r="F122">
            <v>0.62292958905589957</v>
          </cell>
          <cell r="G122">
            <v>0.62042469106180442</v>
          </cell>
          <cell r="H122">
            <v>0.67190764668334479</v>
          </cell>
          <cell r="I122">
            <v>0.70110051956350361</v>
          </cell>
          <cell r="J122">
            <v>0.74618083442031957</v>
          </cell>
          <cell r="K122">
            <v>0.76746468533826562</v>
          </cell>
          <cell r="L122">
            <v>0.79139907983774116</v>
          </cell>
        </row>
        <row r="123">
          <cell r="A123">
            <v>5</v>
          </cell>
          <cell r="B123">
            <v>21</v>
          </cell>
          <cell r="C123">
            <v>0.5421054807872171</v>
          </cell>
          <cell r="D123">
            <v>0.56582511024132365</v>
          </cell>
          <cell r="E123">
            <v>0.59184931032201771</v>
          </cell>
          <cell r="F123">
            <v>0.6072735481594278</v>
          </cell>
          <cell r="G123">
            <v>0.61203952261946737</v>
          </cell>
          <cell r="H123">
            <v>0.65429381942336817</v>
          </cell>
          <cell r="I123">
            <v>0.68153649631447466</v>
          </cell>
          <cell r="J123">
            <v>0.73573314586075256</v>
          </cell>
          <cell r="K123">
            <v>0.7622260240519001</v>
          </cell>
          <cell r="L123">
            <v>0.78932718018465842</v>
          </cell>
        </row>
        <row r="124">
          <cell r="A124">
            <v>5</v>
          </cell>
          <cell r="B124">
            <v>22</v>
          </cell>
          <cell r="C124">
            <v>0.54273342806736558</v>
          </cell>
          <cell r="D124">
            <v>0.54872337433145302</v>
          </cell>
          <cell r="E124">
            <v>0.56914734766694441</v>
          </cell>
          <cell r="F124">
            <v>0.59853237747339383</v>
          </cell>
          <cell r="G124">
            <v>0.61191446530804183</v>
          </cell>
          <cell r="H124">
            <v>0.64264259298667392</v>
          </cell>
          <cell r="I124">
            <v>0.65281056413297378</v>
          </cell>
          <cell r="J124">
            <v>0.70761740921560001</v>
          </cell>
          <cell r="K124">
            <v>0.74146273906549465</v>
          </cell>
          <cell r="L124">
            <v>0.77090578884941774</v>
          </cell>
        </row>
        <row r="125">
          <cell r="A125">
            <v>5</v>
          </cell>
          <cell r="B125">
            <v>23</v>
          </cell>
          <cell r="C125">
            <v>0.53559371222044605</v>
          </cell>
          <cell r="D125">
            <v>0.54706299607512499</v>
          </cell>
          <cell r="E125">
            <v>0.5797489944797225</v>
          </cell>
          <cell r="F125">
            <v>0.60018789429511743</v>
          </cell>
          <cell r="G125">
            <v>0.59513571463342196</v>
          </cell>
          <cell r="H125">
            <v>0.62611807335004066</v>
          </cell>
          <cell r="I125">
            <v>0.64980511679063513</v>
          </cell>
          <cell r="J125">
            <v>0.68913184388271187</v>
          </cell>
          <cell r="K125">
            <v>0.71511946055905862</v>
          </cell>
          <cell r="L125">
            <v>0.75526789354510782</v>
          </cell>
        </row>
        <row r="126">
          <cell r="A126">
            <v>5</v>
          </cell>
          <cell r="B126">
            <v>24</v>
          </cell>
          <cell r="C126">
            <v>0.53853610557002329</v>
          </cell>
          <cell r="D126">
            <v>0.55322051338015543</v>
          </cell>
          <cell r="E126">
            <v>0.57695489328383087</v>
          </cell>
          <cell r="F126">
            <v>0.58898338120198035</v>
          </cell>
          <cell r="G126">
            <v>0.5903098014866186</v>
          </cell>
          <cell r="H126">
            <v>0.61780180158082887</v>
          </cell>
          <cell r="I126">
            <v>0.63864930728919089</v>
          </cell>
          <cell r="J126">
            <v>0.66967040474779715</v>
          </cell>
          <cell r="K126">
            <v>0.7057761780641848</v>
          </cell>
          <cell r="L126">
            <v>0.74128177488156521</v>
          </cell>
        </row>
        <row r="127">
          <cell r="A127">
            <v>5</v>
          </cell>
          <cell r="B127">
            <v>25</v>
          </cell>
          <cell r="C127">
            <v>0.5239999210991394</v>
          </cell>
          <cell r="D127">
            <v>0.54822009334677968</v>
          </cell>
          <cell r="E127">
            <v>0.55433273133618166</v>
          </cell>
          <cell r="F127">
            <v>0.58744466442543986</v>
          </cell>
          <cell r="G127">
            <v>0.582021574542256</v>
          </cell>
          <cell r="H127">
            <v>0.60184701299322063</v>
          </cell>
          <cell r="I127">
            <v>0.62566745546339109</v>
          </cell>
          <cell r="J127">
            <v>0.65452101355205516</v>
          </cell>
          <cell r="K127">
            <v>0.67203151578554898</v>
          </cell>
          <cell r="L127">
            <v>0.70647670355585845</v>
          </cell>
        </row>
        <row r="128">
          <cell r="A128">
            <v>6</v>
          </cell>
          <cell r="B128">
            <v>5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>
            <v>6</v>
          </cell>
          <cell r="B129">
            <v>6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>
            <v>6</v>
          </cell>
          <cell r="B130">
            <v>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A131">
            <v>6</v>
          </cell>
          <cell r="B131">
            <v>8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A132">
            <v>6</v>
          </cell>
          <cell r="B132">
            <v>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A133">
            <v>6</v>
          </cell>
          <cell r="B133">
            <v>10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A134">
            <v>6</v>
          </cell>
          <cell r="B134">
            <v>11</v>
          </cell>
          <cell r="C134">
            <v>3.0401444024751368E-3</v>
          </cell>
          <cell r="D134">
            <v>3.4897811221080172E-3</v>
          </cell>
          <cell r="E134">
            <v>6.2162924350728363E-3</v>
          </cell>
          <cell r="F134">
            <v>5.0407026430391699E-3</v>
          </cell>
          <cell r="G134">
            <v>5.3498291902118475E-3</v>
          </cell>
          <cell r="H134">
            <v>6.0404098738069409E-3</v>
          </cell>
          <cell r="I134">
            <v>5.6981755937794819E-3</v>
          </cell>
          <cell r="J134">
            <v>6.3687411365345335E-3</v>
          </cell>
          <cell r="K134">
            <v>5.9143018629159924E-3</v>
          </cell>
          <cell r="L134">
            <v>5.4906248305172491E-3</v>
          </cell>
        </row>
        <row r="135">
          <cell r="A135">
            <v>6</v>
          </cell>
          <cell r="B135">
            <v>12</v>
          </cell>
          <cell r="C135">
            <v>3.3258596632947182E-2</v>
          </cell>
          <cell r="D135">
            <v>3.283342033291841E-2</v>
          </cell>
          <cell r="E135">
            <v>4.0458917775660658E-2</v>
          </cell>
          <cell r="F135">
            <v>5.0378699554015055E-2</v>
          </cell>
          <cell r="G135">
            <v>4.3856736816730614E-2</v>
          </cell>
          <cell r="H135">
            <v>4.5853757034288407E-2</v>
          </cell>
          <cell r="I135">
            <v>5.7556195047014591E-2</v>
          </cell>
          <cell r="J135">
            <v>6.8463946594482614E-2</v>
          </cell>
          <cell r="K135">
            <v>7.2600665700934305E-2</v>
          </cell>
          <cell r="L135">
            <v>7.5917456375035441E-2</v>
          </cell>
        </row>
        <row r="136">
          <cell r="A136">
            <v>6</v>
          </cell>
          <cell r="B136">
            <v>13</v>
          </cell>
          <cell r="C136">
            <v>0.18315814868403382</v>
          </cell>
          <cell r="D136">
            <v>0.2023362865294677</v>
          </cell>
          <cell r="E136">
            <v>0.22704560831742363</v>
          </cell>
          <cell r="F136">
            <v>0.25961273841104465</v>
          </cell>
          <cell r="G136">
            <v>0.25917782069541484</v>
          </cell>
          <cell r="H136">
            <v>0.28367427226131947</v>
          </cell>
          <cell r="I136">
            <v>0.31633738205256978</v>
          </cell>
          <cell r="J136">
            <v>0.37743100516229788</v>
          </cell>
          <cell r="K136">
            <v>0.40796073226816854</v>
          </cell>
          <cell r="L136">
            <v>0.42003691382534242</v>
          </cell>
        </row>
        <row r="137">
          <cell r="A137">
            <v>6</v>
          </cell>
          <cell r="B137">
            <v>14</v>
          </cell>
          <cell r="C137">
            <v>0.29360289119176763</v>
          </cell>
          <cell r="D137">
            <v>0.30933517797859056</v>
          </cell>
          <cell r="E137">
            <v>0.36336703307184243</v>
          </cell>
          <cell r="F137">
            <v>0.38645182571656683</v>
          </cell>
          <cell r="G137">
            <v>0.40382744573478446</v>
          </cell>
          <cell r="H137">
            <v>0.44286269383265814</v>
          </cell>
          <cell r="I137">
            <v>0.4702403340552343</v>
          </cell>
          <cell r="J137">
            <v>0.54986978502779904</v>
          </cell>
          <cell r="K137">
            <v>0.57514635196465247</v>
          </cell>
          <cell r="L137">
            <v>0.61082295513489815</v>
          </cell>
        </row>
        <row r="138">
          <cell r="A138">
            <v>6</v>
          </cell>
          <cell r="B138">
            <v>15</v>
          </cell>
          <cell r="C138">
            <v>0.37048183179893723</v>
          </cell>
          <cell r="D138">
            <v>0.37563862877034621</v>
          </cell>
          <cell r="E138">
            <v>0.42553835440935189</v>
          </cell>
          <cell r="F138">
            <v>0.47271334496137829</v>
          </cell>
          <cell r="G138">
            <v>0.48728959391220766</v>
          </cell>
          <cell r="H138">
            <v>0.52632128511343479</v>
          </cell>
          <cell r="I138">
            <v>0.56529379364312371</v>
          </cell>
          <cell r="J138">
            <v>0.62420169726011776</v>
          </cell>
          <cell r="K138">
            <v>0.66360870261490246</v>
          </cell>
          <cell r="L138">
            <v>0.68867486789058696</v>
          </cell>
        </row>
        <row r="139">
          <cell r="A139">
            <v>6</v>
          </cell>
          <cell r="B139">
            <v>16</v>
          </cell>
          <cell r="C139">
            <v>0.41646648774553746</v>
          </cell>
          <cell r="D139">
            <v>0.4272510704976305</v>
          </cell>
          <cell r="E139">
            <v>0.4690808024286004</v>
          </cell>
          <cell r="F139">
            <v>0.50730301111056386</v>
          </cell>
          <cell r="G139">
            <v>0.53441498946561405</v>
          </cell>
          <cell r="H139">
            <v>0.58489449718524378</v>
          </cell>
          <cell r="I139">
            <v>0.61639372941475956</v>
          </cell>
          <cell r="J139">
            <v>0.6760144463879344</v>
          </cell>
          <cell r="K139">
            <v>0.70186033826470351</v>
          </cell>
          <cell r="L139">
            <v>0.73983931615291076</v>
          </cell>
        </row>
        <row r="140">
          <cell r="A140">
            <v>6</v>
          </cell>
          <cell r="B140">
            <v>17</v>
          </cell>
          <cell r="C140">
            <v>0.44101080184698416</v>
          </cell>
          <cell r="D140">
            <v>0.45885567918723824</v>
          </cell>
          <cell r="E140">
            <v>0.50651481261012876</v>
          </cell>
          <cell r="F140">
            <v>0.54177577481169192</v>
          </cell>
          <cell r="G140">
            <v>0.56281417270475331</v>
          </cell>
          <cell r="H140">
            <v>0.61112771541684296</v>
          </cell>
          <cell r="I140">
            <v>0.64857450007383111</v>
          </cell>
          <cell r="J140">
            <v>0.70849644788241961</v>
          </cell>
          <cell r="K140">
            <v>0.71911454573020528</v>
          </cell>
          <cell r="L140">
            <v>0.75576326446881048</v>
          </cell>
        </row>
        <row r="141">
          <cell r="A141">
            <v>6</v>
          </cell>
          <cell r="B141">
            <v>18</v>
          </cell>
          <cell r="C141">
            <v>0.45575889864833224</v>
          </cell>
          <cell r="D141">
            <v>0.47716283620432198</v>
          </cell>
          <cell r="E141">
            <v>0.5129103762889563</v>
          </cell>
          <cell r="F141">
            <v>0.55912005429339762</v>
          </cell>
          <cell r="G141">
            <v>0.56540744514348629</v>
          </cell>
          <cell r="H141">
            <v>0.61833419560052116</v>
          </cell>
          <cell r="I141">
            <v>0.65579131865226625</v>
          </cell>
          <cell r="J141">
            <v>0.70899158008957974</v>
          </cell>
          <cell r="K141">
            <v>0.73620729690519582</v>
          </cell>
          <cell r="L141">
            <v>0.76572254213630908</v>
          </cell>
        </row>
        <row r="142">
          <cell r="A142">
            <v>6</v>
          </cell>
          <cell r="B142">
            <v>19</v>
          </cell>
          <cell r="C142">
            <v>0.46395184260054134</v>
          </cell>
          <cell r="D142">
            <v>0.48672149853852914</v>
          </cell>
          <cell r="E142">
            <v>0.53012486287270888</v>
          </cell>
          <cell r="F142">
            <v>0.56054347205342947</v>
          </cell>
          <cell r="G142">
            <v>0.57784701216643142</v>
          </cell>
          <cell r="H142">
            <v>0.61812093258355971</v>
          </cell>
          <cell r="I142">
            <v>0.6589234747046997</v>
          </cell>
          <cell r="J142">
            <v>0.7108661792664609</v>
          </cell>
          <cell r="K142">
            <v>0.74633639174916355</v>
          </cell>
          <cell r="L142">
            <v>0.77110696983261318</v>
          </cell>
        </row>
        <row r="143">
          <cell r="A143">
            <v>6</v>
          </cell>
          <cell r="B143">
            <v>20</v>
          </cell>
          <cell r="C143">
            <v>0.47867342863721968</v>
          </cell>
          <cell r="D143">
            <v>0.49361057949377923</v>
          </cell>
          <cell r="E143">
            <v>0.52056458956220086</v>
          </cell>
          <cell r="F143">
            <v>0.56291486151539882</v>
          </cell>
          <cell r="G143">
            <v>0.55361194558698079</v>
          </cell>
          <cell r="H143">
            <v>0.60783474145643934</v>
          </cell>
          <cell r="I143">
            <v>0.64135922191970962</v>
          </cell>
          <cell r="J143">
            <v>0.69499644649553949</v>
          </cell>
          <cell r="K143">
            <v>0.71400347812243303</v>
          </cell>
          <cell r="L143">
            <v>0.7437979203924695</v>
          </cell>
        </row>
        <row r="144">
          <cell r="A144">
            <v>6</v>
          </cell>
          <cell r="B144">
            <v>21</v>
          </cell>
          <cell r="C144">
            <v>0.4752837860455042</v>
          </cell>
          <cell r="D144">
            <v>0.49767047692874661</v>
          </cell>
          <cell r="E144">
            <v>0.52308271410886797</v>
          </cell>
          <cell r="F144">
            <v>0.55074565897185357</v>
          </cell>
          <cell r="G144">
            <v>0.55040023766811697</v>
          </cell>
          <cell r="H144">
            <v>0.59617379151436922</v>
          </cell>
          <cell r="I144">
            <v>0.62564713294714192</v>
          </cell>
          <cell r="J144">
            <v>0.68520547049350522</v>
          </cell>
          <cell r="K144">
            <v>0.71246576934325234</v>
          </cell>
          <cell r="L144">
            <v>0.73935281992005286</v>
          </cell>
        </row>
        <row r="145">
          <cell r="A145">
            <v>6</v>
          </cell>
          <cell r="B145">
            <v>22</v>
          </cell>
          <cell r="C145">
            <v>0.4792993846302061</v>
          </cell>
          <cell r="D145">
            <v>0.48676056584238703</v>
          </cell>
          <cell r="E145">
            <v>0.50670646951306275</v>
          </cell>
          <cell r="F145">
            <v>0.53299040511524898</v>
          </cell>
          <cell r="G145">
            <v>0.54985215488930994</v>
          </cell>
          <cell r="H145">
            <v>0.57704687149520617</v>
          </cell>
          <cell r="I145">
            <v>0.59416823359772752</v>
          </cell>
          <cell r="J145">
            <v>0.65196755633006986</v>
          </cell>
          <cell r="K145">
            <v>0.68883534543223512</v>
          </cell>
          <cell r="L145">
            <v>0.72352631469973172</v>
          </cell>
        </row>
        <row r="146">
          <cell r="A146">
            <v>6</v>
          </cell>
          <cell r="B146">
            <v>23</v>
          </cell>
          <cell r="C146">
            <v>0.47257988071420065</v>
          </cell>
          <cell r="D146">
            <v>0.48138655496731014</v>
          </cell>
          <cell r="E146">
            <v>0.5197005143807647</v>
          </cell>
          <cell r="F146">
            <v>0.53391684557619346</v>
          </cell>
          <cell r="G146">
            <v>0.5333872450999223</v>
          </cell>
          <cell r="H146">
            <v>0.56654429524080119</v>
          </cell>
          <cell r="I146">
            <v>0.59533338199683261</v>
          </cell>
          <cell r="J146">
            <v>0.63431105699517998</v>
          </cell>
          <cell r="K146">
            <v>0.66139220002065691</v>
          </cell>
          <cell r="L146">
            <v>0.71407705808568289</v>
          </cell>
        </row>
        <row r="147">
          <cell r="A147">
            <v>6</v>
          </cell>
          <cell r="B147">
            <v>24</v>
          </cell>
          <cell r="C147">
            <v>0.482219752304825</v>
          </cell>
          <cell r="D147">
            <v>0.49089726037794368</v>
          </cell>
          <cell r="E147">
            <v>0.51747001717516461</v>
          </cell>
          <cell r="F147">
            <v>0.52846516179811642</v>
          </cell>
          <cell r="G147">
            <v>0.52599400512203009</v>
          </cell>
          <cell r="H147">
            <v>0.56123872478982584</v>
          </cell>
          <cell r="I147">
            <v>0.57766305417861852</v>
          </cell>
          <cell r="J147">
            <v>0.61684407040147493</v>
          </cell>
          <cell r="K147">
            <v>0.65027640509231377</v>
          </cell>
          <cell r="L147">
            <v>0.69355568487110597</v>
          </cell>
        </row>
        <row r="148">
          <cell r="A148">
            <v>6</v>
          </cell>
          <cell r="B148">
            <v>25</v>
          </cell>
          <cell r="C148">
            <v>0.46517890979994853</v>
          </cell>
          <cell r="D148">
            <v>0.48367373093542088</v>
          </cell>
          <cell r="E148">
            <v>0.4960337604449479</v>
          </cell>
          <cell r="F148">
            <v>0.52493798213868959</v>
          </cell>
          <cell r="G148">
            <v>0.53211512384200454</v>
          </cell>
          <cell r="H148">
            <v>0.54427613182821222</v>
          </cell>
          <cell r="I148">
            <v>0.56480282971715645</v>
          </cell>
          <cell r="J148">
            <v>0.59981757781879352</v>
          </cell>
          <cell r="K148">
            <v>0.61972201755110767</v>
          </cell>
          <cell r="L148">
            <v>0.6546616982796517</v>
          </cell>
        </row>
        <row r="149">
          <cell r="A149">
            <v>7</v>
          </cell>
          <cell r="B149">
            <v>5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A150">
            <v>7</v>
          </cell>
          <cell r="B150">
            <v>6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A151">
            <v>7</v>
          </cell>
          <cell r="B151">
            <v>7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A152">
            <v>7</v>
          </cell>
          <cell r="B152">
            <v>8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>
            <v>7</v>
          </cell>
          <cell r="B153">
            <v>9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A154">
            <v>7</v>
          </cell>
          <cell r="B154">
            <v>10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A155">
            <v>7</v>
          </cell>
          <cell r="B155">
            <v>11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A156">
            <v>7</v>
          </cell>
          <cell r="B156">
            <v>12</v>
          </cell>
          <cell r="C156">
            <v>3.0676852888799132E-3</v>
          </cell>
          <cell r="D156">
            <v>2.7856597914686868E-3</v>
          </cell>
          <cell r="E156">
            <v>3.4084998164461986E-3</v>
          </cell>
          <cell r="F156">
            <v>4.9553882403714092E-3</v>
          </cell>
          <cell r="G156">
            <v>5.1138356011453077E-3</v>
          </cell>
          <cell r="H156">
            <v>4.3843040626947872E-3</v>
          </cell>
          <cell r="I156">
            <v>5.3020811650439682E-3</v>
          </cell>
          <cell r="J156">
            <v>6.3123748160976156E-3</v>
          </cell>
          <cell r="K156">
            <v>5.9945803972194043E-3</v>
          </cell>
          <cell r="L156">
            <v>5.7844057383786172E-3</v>
          </cell>
        </row>
        <row r="157">
          <cell r="A157">
            <v>7</v>
          </cell>
          <cell r="B157">
            <v>13</v>
          </cell>
          <cell r="C157">
            <v>3.2307423992630029E-2</v>
          </cell>
          <cell r="D157">
            <v>3.2788908723668173E-2</v>
          </cell>
          <cell r="E157">
            <v>2.979547480746603E-2</v>
          </cell>
          <cell r="F157">
            <v>3.9785684971162846E-2</v>
          </cell>
          <cell r="G157">
            <v>3.6004981097183593E-2</v>
          </cell>
          <cell r="H157">
            <v>4.0165284343978105E-2</v>
          </cell>
          <cell r="I157">
            <v>4.1638469363398288E-2</v>
          </cell>
          <cell r="J157">
            <v>5.1836898511673744E-2</v>
          </cell>
          <cell r="K157">
            <v>6.1056799988456902E-2</v>
          </cell>
          <cell r="L157">
            <v>6.3659580690606982E-2</v>
          </cell>
        </row>
        <row r="158">
          <cell r="A158">
            <v>7</v>
          </cell>
          <cell r="B158">
            <v>14</v>
          </cell>
          <cell r="C158">
            <v>0.1598958065449651</v>
          </cell>
          <cell r="D158">
            <v>0.16110061360617214</v>
          </cell>
          <cell r="E158">
            <v>0.19836406390687608</v>
          </cell>
          <cell r="F158">
            <v>0.21822640033711871</v>
          </cell>
          <cell r="G158">
            <v>0.23578289635169308</v>
          </cell>
          <cell r="H158">
            <v>0.25157437150390488</v>
          </cell>
          <cell r="I158">
            <v>0.28263166964071545</v>
          </cell>
          <cell r="J158">
            <v>0.32949329954741646</v>
          </cell>
          <cell r="K158">
            <v>0.36664629196987558</v>
          </cell>
          <cell r="L158">
            <v>0.39508239427603065</v>
          </cell>
        </row>
        <row r="159">
          <cell r="A159">
            <v>7</v>
          </cell>
          <cell r="B159">
            <v>15</v>
          </cell>
          <cell r="C159">
            <v>0.24975321866545749</v>
          </cell>
          <cell r="D159">
            <v>0.25630377575295588</v>
          </cell>
          <cell r="E159">
            <v>0.30062568126324124</v>
          </cell>
          <cell r="F159">
            <v>0.34077756024632472</v>
          </cell>
          <cell r="G159">
            <v>0.35244227386606491</v>
          </cell>
          <cell r="H159">
            <v>0.38935778102005708</v>
          </cell>
          <cell r="I159">
            <v>0.42553898425288644</v>
          </cell>
          <cell r="J159">
            <v>0.48455239174592263</v>
          </cell>
          <cell r="K159">
            <v>0.52975136751198681</v>
          </cell>
          <cell r="L159">
            <v>0.55509839704538644</v>
          </cell>
        </row>
        <row r="160">
          <cell r="A160">
            <v>7</v>
          </cell>
          <cell r="B160">
            <v>16</v>
          </cell>
          <cell r="C160">
            <v>0.31348731507957839</v>
          </cell>
          <cell r="D160">
            <v>0.32515772644487634</v>
          </cell>
          <cell r="E160">
            <v>0.3709614868744151</v>
          </cell>
          <cell r="F160">
            <v>0.39891402569826134</v>
          </cell>
          <cell r="G160">
            <v>0.42437443462074032</v>
          </cell>
          <cell r="H160">
            <v>0.47668671965207549</v>
          </cell>
          <cell r="I160">
            <v>0.50955261691182985</v>
          </cell>
          <cell r="J160">
            <v>0.57492040258358257</v>
          </cell>
          <cell r="K160">
            <v>0.60431340419109536</v>
          </cell>
          <cell r="L160">
            <v>0.64793613083854951</v>
          </cell>
        </row>
        <row r="161">
          <cell r="A161">
            <v>7</v>
          </cell>
          <cell r="B161">
            <v>17</v>
          </cell>
          <cell r="C161">
            <v>0.35443039675756449</v>
          </cell>
          <cell r="D161">
            <v>0.37051003112618808</v>
          </cell>
          <cell r="E161">
            <v>0.41661914330526489</v>
          </cell>
          <cell r="F161">
            <v>0.454004973090191</v>
          </cell>
          <cell r="G161">
            <v>0.47608079004831466</v>
          </cell>
          <cell r="H161">
            <v>0.52442352824892491</v>
          </cell>
          <cell r="I161">
            <v>0.56125717616105031</v>
          </cell>
          <cell r="J161">
            <v>0.63022893414974457</v>
          </cell>
          <cell r="K161">
            <v>0.64254653803141271</v>
          </cell>
          <cell r="L161">
            <v>0.68106152629844163</v>
          </cell>
        </row>
        <row r="162">
          <cell r="A162">
            <v>7</v>
          </cell>
          <cell r="B162">
            <v>18</v>
          </cell>
          <cell r="C162">
            <v>0.38326130822204563</v>
          </cell>
          <cell r="D162">
            <v>0.40727868927781358</v>
          </cell>
          <cell r="E162">
            <v>0.4289538429258421</v>
          </cell>
          <cell r="F162">
            <v>0.47791310224658756</v>
          </cell>
          <cell r="G162">
            <v>0.49832085425701272</v>
          </cell>
          <cell r="H162">
            <v>0.54580015999846709</v>
          </cell>
          <cell r="I162">
            <v>0.59168918284558036</v>
          </cell>
          <cell r="J162">
            <v>0.64573396629006075</v>
          </cell>
          <cell r="K162">
            <v>0.67397230485308479</v>
          </cell>
          <cell r="L162">
            <v>0.69873819026042794</v>
          </cell>
        </row>
        <row r="163">
          <cell r="A163">
            <v>7</v>
          </cell>
          <cell r="B163">
            <v>19</v>
          </cell>
          <cell r="C163">
            <v>0.39442085091044371</v>
          </cell>
          <cell r="D163">
            <v>0.41346302443493316</v>
          </cell>
          <cell r="E163">
            <v>0.45698281531301277</v>
          </cell>
          <cell r="F163">
            <v>0.48390994498552753</v>
          </cell>
          <cell r="G163">
            <v>0.51309907911541308</v>
          </cell>
          <cell r="H163">
            <v>0.55317088096259071</v>
          </cell>
          <cell r="I163">
            <v>0.59466666425783421</v>
          </cell>
          <cell r="J163">
            <v>0.64841086839640161</v>
          </cell>
          <cell r="K163">
            <v>0.68914633070685249</v>
          </cell>
          <cell r="L163">
            <v>0.71400056638073572</v>
          </cell>
        </row>
        <row r="164">
          <cell r="A164">
            <v>7</v>
          </cell>
          <cell r="B164">
            <v>20</v>
          </cell>
          <cell r="C164">
            <v>0.41126878907108932</v>
          </cell>
          <cell r="D164">
            <v>0.42224466851767756</v>
          </cell>
          <cell r="E164">
            <v>0.45367419936030157</v>
          </cell>
          <cell r="F164">
            <v>0.49597728938439434</v>
          </cell>
          <cell r="G164">
            <v>0.49441689724705501</v>
          </cell>
          <cell r="H164">
            <v>0.54883101333322759</v>
          </cell>
          <cell r="I164">
            <v>0.57586403450849299</v>
          </cell>
          <cell r="J164">
            <v>0.64196435475083846</v>
          </cell>
          <cell r="K164">
            <v>0.65890105261295884</v>
          </cell>
          <cell r="L164">
            <v>0.69238410933986239</v>
          </cell>
        </row>
        <row r="165">
          <cell r="A165">
            <v>7</v>
          </cell>
          <cell r="B165">
            <v>21</v>
          </cell>
          <cell r="C165">
            <v>0.41359258858161124</v>
          </cell>
          <cell r="D165">
            <v>0.43399380170540469</v>
          </cell>
          <cell r="E165">
            <v>0.46280952035959644</v>
          </cell>
          <cell r="F165">
            <v>0.49101065036467456</v>
          </cell>
          <cell r="G165">
            <v>0.49010298338933705</v>
          </cell>
          <cell r="H165">
            <v>0.53039551150427866</v>
          </cell>
          <cell r="I165">
            <v>0.57349331240850621</v>
          </cell>
          <cell r="J165">
            <v>0.63586545883875212</v>
          </cell>
          <cell r="K165">
            <v>0.66284203397688612</v>
          </cell>
          <cell r="L165">
            <v>0.69473764427986662</v>
          </cell>
        </row>
        <row r="166">
          <cell r="A166">
            <v>7</v>
          </cell>
          <cell r="B166">
            <v>22</v>
          </cell>
          <cell r="C166">
            <v>0.42216016173026089</v>
          </cell>
          <cell r="D166">
            <v>0.43738562891285193</v>
          </cell>
          <cell r="E166">
            <v>0.44489765764131783</v>
          </cell>
          <cell r="F166">
            <v>0.47257415013565285</v>
          </cell>
          <cell r="G166">
            <v>0.49467123423316173</v>
          </cell>
          <cell r="H166">
            <v>0.51319743600066714</v>
          </cell>
          <cell r="I166">
            <v>0.54061921634092935</v>
          </cell>
          <cell r="J166">
            <v>0.6000059343507661</v>
          </cell>
          <cell r="K166">
            <v>0.63799970514697235</v>
          </cell>
          <cell r="L166">
            <v>0.67808483765724781</v>
          </cell>
        </row>
        <row r="167">
          <cell r="A167">
            <v>7</v>
          </cell>
          <cell r="B167">
            <v>23</v>
          </cell>
          <cell r="C167">
            <v>0.40911417321282256</v>
          </cell>
          <cell r="D167">
            <v>0.42038580527208408</v>
          </cell>
          <cell r="E167">
            <v>0.45692570098304736</v>
          </cell>
          <cell r="F167">
            <v>0.47261701940395623</v>
          </cell>
          <cell r="G167">
            <v>0.47961195603486628</v>
          </cell>
          <cell r="H167">
            <v>0.51172487410356138</v>
          </cell>
          <cell r="I167">
            <v>0.54021632688612498</v>
          </cell>
          <cell r="J167">
            <v>0.57702470983344722</v>
          </cell>
          <cell r="K167">
            <v>0.61064992984983957</v>
          </cell>
          <cell r="L167">
            <v>0.6662779756926035</v>
          </cell>
        </row>
        <row r="168">
          <cell r="A168">
            <v>7</v>
          </cell>
          <cell r="B168">
            <v>24</v>
          </cell>
          <cell r="C168">
            <v>0.42718458097930295</v>
          </cell>
          <cell r="D168">
            <v>0.43593620061597083</v>
          </cell>
          <cell r="E168">
            <v>0.45877223372966436</v>
          </cell>
          <cell r="F168">
            <v>0.47391175061342516</v>
          </cell>
          <cell r="G168">
            <v>0.46884151264538371</v>
          </cell>
          <cell r="H168">
            <v>0.50764085197971531</v>
          </cell>
          <cell r="I168">
            <v>0.52097277199989989</v>
          </cell>
          <cell r="J168">
            <v>0.56457480037392171</v>
          </cell>
          <cell r="K168">
            <v>0.59929568328847926</v>
          </cell>
          <cell r="L168">
            <v>0.64946947868173333</v>
          </cell>
        </row>
        <row r="169">
          <cell r="A169">
            <v>7</v>
          </cell>
          <cell r="B169">
            <v>25</v>
          </cell>
          <cell r="C169">
            <v>0.41430841926742229</v>
          </cell>
          <cell r="D169">
            <v>0.42294100088810055</v>
          </cell>
          <cell r="E169">
            <v>0.4435471580163024</v>
          </cell>
          <cell r="F169">
            <v>0.46562548492080891</v>
          </cell>
          <cell r="G169">
            <v>0.47745103405317857</v>
          </cell>
          <cell r="H169">
            <v>0.48822484405745376</v>
          </cell>
          <cell r="I169">
            <v>0.51515537586704185</v>
          </cell>
          <cell r="J169">
            <v>0.54957211879343526</v>
          </cell>
          <cell r="K169">
            <v>0.5706882435166678</v>
          </cell>
          <cell r="L169">
            <v>0.60847628591762559</v>
          </cell>
        </row>
        <row r="170">
          <cell r="A170">
            <v>8</v>
          </cell>
          <cell r="B170">
            <v>5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>
            <v>8</v>
          </cell>
          <cell r="B171">
            <v>6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>
            <v>8</v>
          </cell>
          <cell r="B172">
            <v>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A173">
            <v>8</v>
          </cell>
          <cell r="B173">
            <v>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>
            <v>8</v>
          </cell>
          <cell r="B174">
            <v>9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A175">
            <v>8</v>
          </cell>
          <cell r="B175">
            <v>10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A176">
            <v>8</v>
          </cell>
          <cell r="B176">
            <v>11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A177">
            <v>8</v>
          </cell>
          <cell r="B177">
            <v>12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A178">
            <v>8</v>
          </cell>
          <cell r="B178">
            <v>13</v>
          </cell>
          <cell r="C178">
            <v>1.4359530310276453E-3</v>
          </cell>
          <cell r="D178">
            <v>1.6709698898005932E-3</v>
          </cell>
          <cell r="E178">
            <v>1.5768978975060231E-3</v>
          </cell>
          <cell r="F178">
            <v>2.5523660721988107E-3</v>
          </cell>
          <cell r="G178">
            <v>2.4249293474613554E-3</v>
          </cell>
          <cell r="H178">
            <v>1.6513133561296182E-3</v>
          </cell>
          <cell r="I178">
            <v>2.7833697082110262E-3</v>
          </cell>
          <cell r="J178">
            <v>2.8097662515465501E-3</v>
          </cell>
          <cell r="K178">
            <v>5.7915723023384486E-3</v>
          </cell>
          <cell r="L178">
            <v>3.6524082056370172E-3</v>
          </cell>
        </row>
        <row r="179">
          <cell r="A179">
            <v>8</v>
          </cell>
          <cell r="B179">
            <v>14</v>
          </cell>
          <cell r="C179">
            <v>2.18187192521173E-2</v>
          </cell>
          <cell r="D179">
            <v>2.1474458848088542E-2</v>
          </cell>
          <cell r="E179">
            <v>1.9614655752856473E-2</v>
          </cell>
          <cell r="F179">
            <v>2.7091365449883383E-2</v>
          </cell>
          <cell r="G179">
            <v>2.9620115342435523E-2</v>
          </cell>
          <cell r="H179">
            <v>3.1286737762429233E-2</v>
          </cell>
          <cell r="I179">
            <v>3.146251639447966E-2</v>
          </cell>
          <cell r="J179">
            <v>3.6347680099853792E-2</v>
          </cell>
          <cell r="K179">
            <v>4.3414761538407246E-2</v>
          </cell>
          <cell r="L179">
            <v>5.3579269801815516E-2</v>
          </cell>
        </row>
        <row r="180">
          <cell r="A180">
            <v>8</v>
          </cell>
          <cell r="B180">
            <v>15</v>
          </cell>
          <cell r="C180">
            <v>0.12926215246819545</v>
          </cell>
          <cell r="D180">
            <v>0.13676180401322266</v>
          </cell>
          <cell r="E180">
            <v>0.16339025034077384</v>
          </cell>
          <cell r="F180">
            <v>0.1803412949845157</v>
          </cell>
          <cell r="G180">
            <v>0.19244062630529798</v>
          </cell>
          <cell r="H180">
            <v>0.21563859393153387</v>
          </cell>
          <cell r="I180">
            <v>0.2354791688805391</v>
          </cell>
          <cell r="J180">
            <v>0.2723095091831404</v>
          </cell>
          <cell r="K180">
            <v>0.30877173981348727</v>
          </cell>
          <cell r="L180">
            <v>0.33590276142346337</v>
          </cell>
        </row>
        <row r="181">
          <cell r="A181">
            <v>8</v>
          </cell>
          <cell r="B181">
            <v>16</v>
          </cell>
          <cell r="C181">
            <v>0.20311347949459807</v>
          </cell>
          <cell r="D181">
            <v>0.21431761232149313</v>
          </cell>
          <cell r="E181">
            <v>0.24605935068198176</v>
          </cell>
          <cell r="F181">
            <v>0.27103860465702245</v>
          </cell>
          <cell r="G181">
            <v>0.30284029115852107</v>
          </cell>
          <cell r="H181">
            <v>0.33417873365172501</v>
          </cell>
          <cell r="I181">
            <v>0.36608561665726536</v>
          </cell>
          <cell r="J181">
            <v>0.41655626261481665</v>
          </cell>
          <cell r="K181">
            <v>0.45224549364010613</v>
          </cell>
          <cell r="L181">
            <v>0.48935167634083399</v>
          </cell>
        </row>
        <row r="182">
          <cell r="A182">
            <v>8</v>
          </cell>
          <cell r="B182">
            <v>17</v>
          </cell>
          <cell r="C182">
            <v>0.25400265006746114</v>
          </cell>
          <cell r="D182">
            <v>0.26249808944769909</v>
          </cell>
          <cell r="E182">
            <v>0.30626646270660168</v>
          </cell>
          <cell r="F182">
            <v>0.33010264191630551</v>
          </cell>
          <cell r="G182">
            <v>0.3507319089539408</v>
          </cell>
          <cell r="H182">
            <v>0.40148926894445058</v>
          </cell>
          <cell r="I182">
            <v>0.43931417602233724</v>
          </cell>
          <cell r="J182">
            <v>0.50023842019820675</v>
          </cell>
          <cell r="K182">
            <v>0.51573383991248933</v>
          </cell>
          <cell r="L182">
            <v>0.55992060565130108</v>
          </cell>
        </row>
        <row r="183">
          <cell r="A183">
            <v>8</v>
          </cell>
          <cell r="B183">
            <v>18</v>
          </cell>
          <cell r="C183">
            <v>0.27439016292842011</v>
          </cell>
          <cell r="D183">
            <v>0.31139719644481201</v>
          </cell>
          <cell r="E183">
            <v>0.32921577983762618</v>
          </cell>
          <cell r="F183">
            <v>0.36442366595590642</v>
          </cell>
          <cell r="G183">
            <v>0.38376895453718751</v>
          </cell>
          <cell r="H183">
            <v>0.43879699356173835</v>
          </cell>
          <cell r="I183">
            <v>0.48171020050582924</v>
          </cell>
          <cell r="J183">
            <v>0.53398345866602182</v>
          </cell>
          <cell r="K183">
            <v>0.56096509377410064</v>
          </cell>
          <cell r="L183">
            <v>0.59449685424308951</v>
          </cell>
        </row>
        <row r="184">
          <cell r="A184">
            <v>8</v>
          </cell>
          <cell r="B184">
            <v>19</v>
          </cell>
          <cell r="C184">
            <v>0.29678686011832095</v>
          </cell>
          <cell r="D184">
            <v>0.32000486230450254</v>
          </cell>
          <cell r="E184">
            <v>0.35399831640676832</v>
          </cell>
          <cell r="F184">
            <v>0.37420027298506531</v>
          </cell>
          <cell r="G184">
            <v>0.41804732136855549</v>
          </cell>
          <cell r="H184">
            <v>0.45071376132606394</v>
          </cell>
          <cell r="I184">
            <v>0.48573835683299954</v>
          </cell>
          <cell r="J184">
            <v>0.55407066009655626</v>
          </cell>
          <cell r="K184">
            <v>0.59139804797056517</v>
          </cell>
          <cell r="L184">
            <v>0.6147901498472903</v>
          </cell>
        </row>
        <row r="185">
          <cell r="A185">
            <v>8</v>
          </cell>
          <cell r="B185">
            <v>20</v>
          </cell>
          <cell r="C185">
            <v>0.30709788134069155</v>
          </cell>
          <cell r="D185">
            <v>0.31810683449895277</v>
          </cell>
          <cell r="E185">
            <v>0.34681485698726439</v>
          </cell>
          <cell r="F185">
            <v>0.38292817587703681</v>
          </cell>
          <cell r="G185">
            <v>0.38859706452042653</v>
          </cell>
          <cell r="H185">
            <v>0.43935357171648293</v>
          </cell>
          <cell r="I185">
            <v>0.4759952011742834</v>
          </cell>
          <cell r="J185">
            <v>0.54656364713093397</v>
          </cell>
          <cell r="K185">
            <v>0.56986924426568608</v>
          </cell>
          <cell r="L185">
            <v>0.60795774783653</v>
          </cell>
        </row>
        <row r="186">
          <cell r="A186">
            <v>8</v>
          </cell>
          <cell r="B186">
            <v>21</v>
          </cell>
          <cell r="C186">
            <v>0.29786065194490663</v>
          </cell>
          <cell r="D186">
            <v>0.32416310315029673</v>
          </cell>
          <cell r="E186">
            <v>0.35744030088166645</v>
          </cell>
          <cell r="F186">
            <v>0.38783014573636976</v>
          </cell>
          <cell r="G186">
            <v>0.38442964983294475</v>
          </cell>
          <cell r="H186">
            <v>0.4310872946096565</v>
          </cell>
          <cell r="I186">
            <v>0.47342986650588731</v>
          </cell>
          <cell r="J186">
            <v>0.53316816594126148</v>
          </cell>
          <cell r="K186">
            <v>0.56591598952176703</v>
          </cell>
          <cell r="L186">
            <v>0.59989040212936329</v>
          </cell>
        </row>
        <row r="187">
          <cell r="A187">
            <v>8</v>
          </cell>
          <cell r="B187">
            <v>22</v>
          </cell>
          <cell r="C187">
            <v>0.3110093690352182</v>
          </cell>
          <cell r="D187">
            <v>0.31970388863682775</v>
          </cell>
          <cell r="E187">
            <v>0.34422595529176681</v>
          </cell>
          <cell r="F187">
            <v>0.36389445285413402</v>
          </cell>
          <cell r="G187">
            <v>0.39111438460793879</v>
          </cell>
          <cell r="H187">
            <v>0.4125106401946293</v>
          </cell>
          <cell r="I187">
            <v>0.43962834788721122</v>
          </cell>
          <cell r="J187">
            <v>0.50265833390230785</v>
          </cell>
          <cell r="K187">
            <v>0.54950537660028498</v>
          </cell>
          <cell r="L187">
            <v>0.58711640109914487</v>
          </cell>
        </row>
        <row r="188">
          <cell r="A188">
            <v>8</v>
          </cell>
          <cell r="B188">
            <v>23</v>
          </cell>
          <cell r="C188">
            <v>0.29310585490916347</v>
          </cell>
          <cell r="D188">
            <v>0.3035989108116815</v>
          </cell>
          <cell r="E188">
            <v>0.34352567870217776</v>
          </cell>
          <cell r="F188">
            <v>0.36025803835526876</v>
          </cell>
          <cell r="G188">
            <v>0.37169420934042113</v>
          </cell>
          <cell r="H188">
            <v>0.4014626018985149</v>
          </cell>
          <cell r="I188">
            <v>0.43158141209485434</v>
          </cell>
          <cell r="J188">
            <v>0.47978033981992824</v>
          </cell>
          <cell r="K188">
            <v>0.51316333921179058</v>
          </cell>
          <cell r="L188">
            <v>0.5685314026079924</v>
          </cell>
        </row>
        <row r="189">
          <cell r="A189">
            <v>8</v>
          </cell>
          <cell r="B189">
            <v>24</v>
          </cell>
          <cell r="C189">
            <v>0.31462449844055768</v>
          </cell>
          <cell r="D189">
            <v>0.31816982727461823</v>
          </cell>
          <cell r="E189">
            <v>0.34782206300181251</v>
          </cell>
          <cell r="F189">
            <v>0.35861719878502046</v>
          </cell>
          <cell r="G189">
            <v>0.35929235841514628</v>
          </cell>
          <cell r="H189">
            <v>0.40321408642437101</v>
          </cell>
          <cell r="I189">
            <v>0.41775597884357596</v>
          </cell>
          <cell r="J189">
            <v>0.46369808886710029</v>
          </cell>
          <cell r="K189">
            <v>0.49896778318615115</v>
          </cell>
          <cell r="L189">
            <v>0.55519139271138818</v>
          </cell>
        </row>
        <row r="190">
          <cell r="A190">
            <v>8</v>
          </cell>
          <cell r="B190">
            <v>25</v>
          </cell>
          <cell r="C190">
            <v>0.30493168150744293</v>
          </cell>
          <cell r="D190">
            <v>0.30839854873968747</v>
          </cell>
          <cell r="E190">
            <v>0.3391343262860757</v>
          </cell>
          <cell r="F190">
            <v>0.35159415960857715</v>
          </cell>
          <cell r="G190">
            <v>0.36700350067878168</v>
          </cell>
          <cell r="H190">
            <v>0.38178001545484236</v>
          </cell>
          <cell r="I190">
            <v>0.40687813656008737</v>
          </cell>
          <cell r="J190">
            <v>0.45840434652729023</v>
          </cell>
          <cell r="K190">
            <v>0.47398301977111584</v>
          </cell>
          <cell r="L190">
            <v>0.51019886332903563</v>
          </cell>
        </row>
        <row r="191">
          <cell r="A191">
            <v>9</v>
          </cell>
          <cell r="B191">
            <v>5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A192">
            <v>9</v>
          </cell>
          <cell r="B192">
            <v>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A193">
            <v>9</v>
          </cell>
          <cell r="B193">
            <v>7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>
            <v>9</v>
          </cell>
          <cell r="B194">
            <v>8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A195">
            <v>9</v>
          </cell>
          <cell r="B195">
            <v>9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A196">
            <v>9</v>
          </cell>
          <cell r="B196">
            <v>10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A197">
            <v>9</v>
          </cell>
          <cell r="B197">
            <v>11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A198">
            <v>9</v>
          </cell>
          <cell r="B198">
            <v>12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A199">
            <v>9</v>
          </cell>
          <cell r="B199">
            <v>13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>
            <v>9</v>
          </cell>
          <cell r="B200">
            <v>14</v>
          </cell>
          <cell r="C200">
            <v>2.8979463094484887E-3</v>
          </cell>
          <cell r="D200">
            <v>4.4960299516659209E-3</v>
          </cell>
          <cell r="E200">
            <v>2.1082206697028223E-3</v>
          </cell>
          <cell r="F200">
            <v>2.7835041495281746E-3</v>
          </cell>
          <cell r="G200">
            <v>3.1236699702073328E-3</v>
          </cell>
          <cell r="H200">
            <v>4.0697721836372557E-3</v>
          </cell>
          <cell r="I200">
            <v>3.4074183481921276E-3</v>
          </cell>
          <cell r="J200">
            <v>3.6676101543466847E-3</v>
          </cell>
          <cell r="K200">
            <v>6.1982368593793014E-3</v>
          </cell>
          <cell r="L200">
            <v>5.6954050875719173E-3</v>
          </cell>
        </row>
        <row r="201">
          <cell r="A201">
            <v>9</v>
          </cell>
          <cell r="B201">
            <v>15</v>
          </cell>
          <cell r="C201">
            <v>2.7445905531468282E-2</v>
          </cell>
          <cell r="D201">
            <v>2.5245301470603936E-2</v>
          </cell>
          <cell r="E201">
            <v>2.771276462596799E-2</v>
          </cell>
          <cell r="F201">
            <v>3.5005446196561422E-2</v>
          </cell>
          <cell r="G201">
            <v>2.9254708195149703E-2</v>
          </cell>
          <cell r="H201">
            <v>3.6333792656237332E-2</v>
          </cell>
          <cell r="I201">
            <v>3.8479418361884295E-2</v>
          </cell>
          <cell r="J201">
            <v>4.3286883018833676E-2</v>
          </cell>
          <cell r="K201">
            <v>4.7674759040174403E-2</v>
          </cell>
          <cell r="L201">
            <v>5.8157264456568339E-2</v>
          </cell>
        </row>
        <row r="202">
          <cell r="A202">
            <v>9</v>
          </cell>
          <cell r="B202">
            <v>16</v>
          </cell>
          <cell r="C202">
            <v>0.10762142374516895</v>
          </cell>
          <cell r="D202">
            <v>0.11293462424406495</v>
          </cell>
          <cell r="E202">
            <v>0.13290572665621977</v>
          </cell>
          <cell r="F202">
            <v>0.15494117161990212</v>
          </cell>
          <cell r="G202">
            <v>0.171669398879333</v>
          </cell>
          <cell r="H202">
            <v>0.18900341230225945</v>
          </cell>
          <cell r="I202">
            <v>0.20602622575048865</v>
          </cell>
          <cell r="J202">
            <v>0.23040693726522277</v>
          </cell>
          <cell r="K202">
            <v>0.27166264477277935</v>
          </cell>
          <cell r="L202">
            <v>0.30031423492641174</v>
          </cell>
        </row>
        <row r="203">
          <cell r="A203">
            <v>9</v>
          </cell>
          <cell r="B203">
            <v>17</v>
          </cell>
          <cell r="C203">
            <v>0.17644013427725189</v>
          </cell>
          <cell r="D203">
            <v>0.17642629781637978</v>
          </cell>
          <cell r="E203">
            <v>0.21600944928908591</v>
          </cell>
          <cell r="F203">
            <v>0.23627357447672007</v>
          </cell>
          <cell r="G203">
            <v>0.24839704900060805</v>
          </cell>
          <cell r="H203">
            <v>0.29723250022209891</v>
          </cell>
          <cell r="I203">
            <v>0.31835866710219568</v>
          </cell>
          <cell r="J203">
            <v>0.36685747249508754</v>
          </cell>
          <cell r="K203">
            <v>0.3858379581088604</v>
          </cell>
          <cell r="L203">
            <v>0.42023138341396854</v>
          </cell>
        </row>
        <row r="204">
          <cell r="A204">
            <v>9</v>
          </cell>
          <cell r="B204">
            <v>18</v>
          </cell>
          <cell r="C204">
            <v>0.207895014576261</v>
          </cell>
          <cell r="D204">
            <v>0.23600012973165818</v>
          </cell>
          <cell r="E204">
            <v>0.24979542524137791</v>
          </cell>
          <cell r="F204">
            <v>0.28608461098698762</v>
          </cell>
          <cell r="G204">
            <v>0.29709040620508692</v>
          </cell>
          <cell r="H204">
            <v>0.34993736586954854</v>
          </cell>
          <cell r="I204">
            <v>0.3907775727914321</v>
          </cell>
          <cell r="J204">
            <v>0.44609647072949177</v>
          </cell>
          <cell r="K204">
            <v>0.47134639291343844</v>
          </cell>
          <cell r="L204">
            <v>0.48987788711747665</v>
          </cell>
        </row>
        <row r="205">
          <cell r="A205">
            <v>9</v>
          </cell>
          <cell r="B205">
            <v>19</v>
          </cell>
          <cell r="C205">
            <v>0.23924415039607441</v>
          </cell>
          <cell r="D205">
            <v>0.26197629700675495</v>
          </cell>
          <cell r="E205">
            <v>0.29261278153238884</v>
          </cell>
          <cell r="F205">
            <v>0.3122062129316906</v>
          </cell>
          <cell r="G205">
            <v>0.35329233044296565</v>
          </cell>
          <cell r="H205">
            <v>0.37995342406265203</v>
          </cell>
          <cell r="I205">
            <v>0.41330657120463604</v>
          </cell>
          <cell r="J205">
            <v>0.47689495768043322</v>
          </cell>
          <cell r="K205">
            <v>0.51101038489974215</v>
          </cell>
          <cell r="L205">
            <v>0.53566797908654362</v>
          </cell>
        </row>
        <row r="206">
          <cell r="A206">
            <v>9</v>
          </cell>
          <cell r="B206">
            <v>20</v>
          </cell>
          <cell r="C206">
            <v>0.25349231899325397</v>
          </cell>
          <cell r="D206">
            <v>0.26827730237983388</v>
          </cell>
          <cell r="E206">
            <v>0.29724052696440284</v>
          </cell>
          <cell r="F206">
            <v>0.32462381040127353</v>
          </cell>
          <cell r="G206">
            <v>0.33137104598518102</v>
          </cell>
          <cell r="H206">
            <v>0.37663295364889565</v>
          </cell>
          <cell r="I206">
            <v>0.41540646975481021</v>
          </cell>
          <cell r="J206">
            <v>0.48800770009903599</v>
          </cell>
          <cell r="K206">
            <v>0.51003055794788565</v>
          </cell>
          <cell r="L206">
            <v>0.54073368027480118</v>
          </cell>
        </row>
        <row r="207">
          <cell r="A207">
            <v>9</v>
          </cell>
          <cell r="B207">
            <v>21</v>
          </cell>
          <cell r="C207">
            <v>0.26219172417866954</v>
          </cell>
          <cell r="D207">
            <v>0.28393296247347216</v>
          </cell>
          <cell r="E207">
            <v>0.3094333426781366</v>
          </cell>
          <cell r="F207">
            <v>0.33985272160335211</v>
          </cell>
          <cell r="G207">
            <v>0.33905430591460495</v>
          </cell>
          <cell r="H207">
            <v>0.38266390043560666</v>
          </cell>
          <cell r="I207">
            <v>0.42461857008330706</v>
          </cell>
          <cell r="J207">
            <v>0.48415338962960541</v>
          </cell>
          <cell r="K207">
            <v>0.50920071659211874</v>
          </cell>
          <cell r="L207">
            <v>0.54704491505728725</v>
          </cell>
        </row>
        <row r="208">
          <cell r="A208">
            <v>9</v>
          </cell>
          <cell r="B208">
            <v>22</v>
          </cell>
          <cell r="C208">
            <v>0.27786550376627989</v>
          </cell>
          <cell r="D208">
            <v>0.28350958631337142</v>
          </cell>
          <cell r="E208">
            <v>0.30558313489240413</v>
          </cell>
          <cell r="F208">
            <v>0.32541781575560713</v>
          </cell>
          <cell r="G208">
            <v>0.3516536660135744</v>
          </cell>
          <cell r="H208">
            <v>0.37165660641057346</v>
          </cell>
          <cell r="I208">
            <v>0.39369404870822239</v>
          </cell>
          <cell r="J208">
            <v>0.4547055892012683</v>
          </cell>
          <cell r="K208">
            <v>0.50105060005569446</v>
          </cell>
          <cell r="L208">
            <v>0.53618245331740022</v>
          </cell>
        </row>
        <row r="209">
          <cell r="A209">
            <v>9</v>
          </cell>
          <cell r="B209">
            <v>23</v>
          </cell>
          <cell r="C209">
            <v>0.26142012086302796</v>
          </cell>
          <cell r="D209">
            <v>0.26788449162366945</v>
          </cell>
          <cell r="E209">
            <v>0.30512959398877504</v>
          </cell>
          <cell r="F209">
            <v>0.32058530919652595</v>
          </cell>
          <cell r="G209">
            <v>0.32561927148171949</v>
          </cell>
          <cell r="H209">
            <v>0.36030984580149406</v>
          </cell>
          <cell r="I209">
            <v>0.39544946912706497</v>
          </cell>
          <cell r="J209">
            <v>0.44099602437282837</v>
          </cell>
          <cell r="K209">
            <v>0.47605303826856443</v>
          </cell>
          <cell r="L209">
            <v>0.53275241846045951</v>
          </cell>
        </row>
        <row r="210">
          <cell r="A210">
            <v>9</v>
          </cell>
          <cell r="B210">
            <v>24</v>
          </cell>
          <cell r="C210">
            <v>0.2866634722635556</v>
          </cell>
          <cell r="D210">
            <v>0.28945501718392108</v>
          </cell>
          <cell r="E210">
            <v>0.31133036678845716</v>
          </cell>
          <cell r="F210">
            <v>0.32816748946413105</v>
          </cell>
          <cell r="G210">
            <v>0.32680456340743946</v>
          </cell>
          <cell r="H210">
            <v>0.36220443772650063</v>
          </cell>
          <cell r="I210">
            <v>0.38499521199390996</v>
          </cell>
          <cell r="J210">
            <v>0.42688036481235386</v>
          </cell>
          <cell r="K210">
            <v>0.45880200631972179</v>
          </cell>
          <cell r="L210">
            <v>0.51656933820061113</v>
          </cell>
        </row>
        <row r="211">
          <cell r="A211">
            <v>9</v>
          </cell>
          <cell r="B211">
            <v>25</v>
          </cell>
          <cell r="C211">
            <v>0.27132285266901046</v>
          </cell>
          <cell r="D211">
            <v>0.28121874092808763</v>
          </cell>
          <cell r="E211">
            <v>0.30749205297833471</v>
          </cell>
          <cell r="F211">
            <v>0.31448536719607711</v>
          </cell>
          <cell r="G211">
            <v>0.33666993787278066</v>
          </cell>
          <cell r="H211">
            <v>0.34716674500306705</v>
          </cell>
          <cell r="I211">
            <v>0.36921076854532969</v>
          </cell>
          <cell r="J211">
            <v>0.41961918676579751</v>
          </cell>
          <cell r="K211">
            <v>0.43874218199970089</v>
          </cell>
          <cell r="L211">
            <v>0.47368633270687599</v>
          </cell>
        </row>
        <row r="212">
          <cell r="A212">
            <v>10</v>
          </cell>
          <cell r="B212">
            <v>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>
            <v>10</v>
          </cell>
          <cell r="B213">
            <v>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A214">
            <v>10</v>
          </cell>
          <cell r="B214">
            <v>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A215">
            <v>10</v>
          </cell>
          <cell r="B215">
            <v>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A216">
            <v>10</v>
          </cell>
          <cell r="B216">
            <v>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>
            <v>10</v>
          </cell>
          <cell r="B217">
            <v>10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A218">
            <v>10</v>
          </cell>
          <cell r="B218">
            <v>11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>
            <v>10</v>
          </cell>
          <cell r="B219">
            <v>12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A220">
            <v>10</v>
          </cell>
          <cell r="B220">
            <v>13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A221">
            <v>10</v>
          </cell>
          <cell r="B221">
            <v>14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A222">
            <v>10</v>
          </cell>
          <cell r="B222">
            <v>15</v>
          </cell>
          <cell r="C222">
            <v>2.3442634643896128E-3</v>
          </cell>
          <cell r="D222">
            <v>3.4947852752314984E-3</v>
          </cell>
          <cell r="E222">
            <v>2.8647190407813561E-3</v>
          </cell>
          <cell r="F222">
            <v>2.6136048125867655E-3</v>
          </cell>
          <cell r="G222">
            <v>2.7809498851268663E-3</v>
          </cell>
          <cell r="H222">
            <v>3.1955589779615067E-3</v>
          </cell>
          <cell r="I222">
            <v>2.4696075294672985E-3</v>
          </cell>
          <cell r="J222">
            <v>4.7956305279929935E-3</v>
          </cell>
          <cell r="K222">
            <v>4.7660569175733943E-3</v>
          </cell>
          <cell r="L222">
            <v>6.9880565977979295E-3</v>
          </cell>
        </row>
        <row r="223">
          <cell r="A223">
            <v>10</v>
          </cell>
          <cell r="B223">
            <v>16</v>
          </cell>
          <cell r="C223">
            <v>2.0359762032026198E-2</v>
          </cell>
          <cell r="D223">
            <v>2.0473001272904964E-2</v>
          </cell>
          <cell r="E223">
            <v>2.2347238389559251E-2</v>
          </cell>
          <cell r="F223">
            <v>3.222991228140501E-2</v>
          </cell>
          <cell r="G223">
            <v>2.6670074067405548E-2</v>
          </cell>
          <cell r="H223">
            <v>3.3328634584885233E-2</v>
          </cell>
          <cell r="I223">
            <v>3.3683256721007401E-2</v>
          </cell>
          <cell r="J223">
            <v>3.5746205011591363E-2</v>
          </cell>
          <cell r="K223">
            <v>4.1355130896825402E-2</v>
          </cell>
          <cell r="L223">
            <v>4.6501152756365433E-2</v>
          </cell>
        </row>
        <row r="224">
          <cell r="A224">
            <v>10</v>
          </cell>
          <cell r="B224">
            <v>17</v>
          </cell>
          <cell r="C224">
            <v>9.4566219434186402E-2</v>
          </cell>
          <cell r="D224">
            <v>9.0914934859997118E-2</v>
          </cell>
          <cell r="E224">
            <v>0.11691996149826948</v>
          </cell>
          <cell r="F224">
            <v>0.13403204947649291</v>
          </cell>
          <cell r="G224">
            <v>0.14308662794703059</v>
          </cell>
          <cell r="H224">
            <v>0.15997212437775526</v>
          </cell>
          <cell r="I224">
            <v>0.17997929372703964</v>
          </cell>
          <cell r="J224">
            <v>0.21594002500351583</v>
          </cell>
          <cell r="K224">
            <v>0.21831908724958773</v>
          </cell>
          <cell r="L224">
            <v>0.25691632073058013</v>
          </cell>
        </row>
        <row r="225">
          <cell r="A225">
            <v>10</v>
          </cell>
          <cell r="B225">
            <v>18</v>
          </cell>
          <cell r="C225">
            <v>0.14182586627582297</v>
          </cell>
          <cell r="D225">
            <v>0.16069867254783518</v>
          </cell>
          <cell r="E225">
            <v>0.17118964706200865</v>
          </cell>
          <cell r="F225">
            <v>0.20078551748158677</v>
          </cell>
          <cell r="G225">
            <v>0.21076219334337648</v>
          </cell>
          <cell r="H225">
            <v>0.25413439152678774</v>
          </cell>
          <cell r="I225">
            <v>0.28114302895068943</v>
          </cell>
          <cell r="J225">
            <v>0.33407160206090591</v>
          </cell>
          <cell r="K225">
            <v>0.35652318247525916</v>
          </cell>
          <cell r="L225">
            <v>0.36459638220420415</v>
          </cell>
        </row>
        <row r="226">
          <cell r="A226">
            <v>10</v>
          </cell>
          <cell r="B226">
            <v>19</v>
          </cell>
          <cell r="C226">
            <v>0.18382914545516221</v>
          </cell>
          <cell r="D226">
            <v>0.19588786903204933</v>
          </cell>
          <cell r="E226">
            <v>0.22423221405561078</v>
          </cell>
          <cell r="F226">
            <v>0.24204197103633132</v>
          </cell>
          <cell r="G226">
            <v>0.27882167103582711</v>
          </cell>
          <cell r="H226">
            <v>0.29584668492029459</v>
          </cell>
          <cell r="I226">
            <v>0.32804594607045656</v>
          </cell>
          <cell r="J226">
            <v>0.39782887042508025</v>
          </cell>
          <cell r="K226">
            <v>0.42327836272630065</v>
          </cell>
          <cell r="L226">
            <v>0.43743472157514746</v>
          </cell>
        </row>
        <row r="227">
          <cell r="A227">
            <v>10</v>
          </cell>
          <cell r="B227">
            <v>20</v>
          </cell>
          <cell r="C227">
            <v>0.20084936223671568</v>
          </cell>
          <cell r="D227">
            <v>0.2115122629783763</v>
          </cell>
          <cell r="E227">
            <v>0.24459571518744508</v>
          </cell>
          <cell r="F227">
            <v>0.26616669691608352</v>
          </cell>
          <cell r="G227">
            <v>0.27457956714824083</v>
          </cell>
          <cell r="H227">
            <v>0.31363546857922958</v>
          </cell>
          <cell r="I227">
            <v>0.3441267736185824</v>
          </cell>
          <cell r="J227">
            <v>0.41924213037258323</v>
          </cell>
          <cell r="K227">
            <v>0.44450233330495703</v>
          </cell>
          <cell r="L227">
            <v>0.46760351825411856</v>
          </cell>
        </row>
        <row r="228">
          <cell r="A228">
            <v>10</v>
          </cell>
          <cell r="B228">
            <v>21</v>
          </cell>
          <cell r="C228">
            <v>0.22310653421677021</v>
          </cell>
          <cell r="D228">
            <v>0.23968195219275393</v>
          </cell>
          <cell r="E228">
            <v>0.25363423599933221</v>
          </cell>
          <cell r="F228">
            <v>0.28818481192461265</v>
          </cell>
          <cell r="G228">
            <v>0.28591871559208004</v>
          </cell>
          <cell r="H228">
            <v>0.32868503570281116</v>
          </cell>
          <cell r="I228">
            <v>0.36638330209642761</v>
          </cell>
          <cell r="J228">
            <v>0.42617712421888049</v>
          </cell>
          <cell r="K228">
            <v>0.44995998519497021</v>
          </cell>
          <cell r="L228">
            <v>0.48805083619277706</v>
          </cell>
        </row>
        <row r="229">
          <cell r="A229">
            <v>10</v>
          </cell>
          <cell r="B229">
            <v>22</v>
          </cell>
          <cell r="C229">
            <v>0.23502971477429416</v>
          </cell>
          <cell r="D229">
            <v>0.23858831811828721</v>
          </cell>
          <cell r="E229">
            <v>0.26056023665937528</v>
          </cell>
          <cell r="F229">
            <v>0.27448796874958514</v>
          </cell>
          <cell r="G229">
            <v>0.3086393243146518</v>
          </cell>
          <cell r="H229">
            <v>0.3189369582846856</v>
          </cell>
          <cell r="I229">
            <v>0.33991553173675282</v>
          </cell>
          <cell r="J229">
            <v>0.40580909129775317</v>
          </cell>
          <cell r="K229">
            <v>0.45391164237603887</v>
          </cell>
          <cell r="L229">
            <v>0.48295852177436766</v>
          </cell>
        </row>
        <row r="230">
          <cell r="A230">
            <v>10</v>
          </cell>
          <cell r="B230">
            <v>23</v>
          </cell>
          <cell r="C230">
            <v>0.22625580913010321</v>
          </cell>
          <cell r="D230">
            <v>0.23448044924907147</v>
          </cell>
          <cell r="E230">
            <v>0.2653647724086004</v>
          </cell>
          <cell r="F230">
            <v>0.27702974560794136</v>
          </cell>
          <cell r="G230">
            <v>0.28608393405456362</v>
          </cell>
          <cell r="H230">
            <v>0.31889548184077354</v>
          </cell>
          <cell r="I230">
            <v>0.35190092675755458</v>
          </cell>
          <cell r="J230">
            <v>0.40230338464160603</v>
          </cell>
          <cell r="K230">
            <v>0.43278254604987559</v>
          </cell>
          <cell r="L230">
            <v>0.48389114090808377</v>
          </cell>
        </row>
        <row r="231">
          <cell r="A231">
            <v>10</v>
          </cell>
          <cell r="B231">
            <v>24</v>
          </cell>
          <cell r="C231">
            <v>0.25092812671939274</v>
          </cell>
          <cell r="D231">
            <v>0.25465393589127666</v>
          </cell>
          <cell r="E231">
            <v>0.27522566462645043</v>
          </cell>
          <cell r="F231">
            <v>0.28500382570458194</v>
          </cell>
          <cell r="G231">
            <v>0.29041791559957708</v>
          </cell>
          <cell r="H231">
            <v>0.32424085872491248</v>
          </cell>
          <cell r="I231">
            <v>0.34383866468112168</v>
          </cell>
          <cell r="J231">
            <v>0.39060913653666907</v>
          </cell>
          <cell r="K231">
            <v>0.41921306622999605</v>
          </cell>
          <cell r="L231">
            <v>0.47631015309366093</v>
          </cell>
        </row>
        <row r="232">
          <cell r="A232">
            <v>10</v>
          </cell>
          <cell r="B232">
            <v>25</v>
          </cell>
          <cell r="C232">
            <v>0.23957239091011723</v>
          </cell>
          <cell r="D232">
            <v>0.24730632017233001</v>
          </cell>
          <cell r="E232">
            <v>0.27300525587335023</v>
          </cell>
          <cell r="F232">
            <v>0.28170066433890811</v>
          </cell>
          <cell r="G232">
            <v>0.30080050756373261</v>
          </cell>
          <cell r="H232">
            <v>0.31537079672102414</v>
          </cell>
          <cell r="I232">
            <v>0.33402098616426923</v>
          </cell>
          <cell r="J232">
            <v>0.37699290341674252</v>
          </cell>
          <cell r="K232">
            <v>0.40349963705494846</v>
          </cell>
          <cell r="L232">
            <v>0.44091287718977329</v>
          </cell>
        </row>
        <row r="233">
          <cell r="A233">
            <v>11</v>
          </cell>
          <cell r="B233">
            <v>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>
            <v>11</v>
          </cell>
          <cell r="B234">
            <v>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A235">
            <v>11</v>
          </cell>
          <cell r="B235">
            <v>7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A236">
            <v>11</v>
          </cell>
          <cell r="B236">
            <v>8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A237">
            <v>11</v>
          </cell>
          <cell r="B237">
            <v>9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>
            <v>11</v>
          </cell>
          <cell r="B238">
            <v>10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A239">
            <v>11</v>
          </cell>
          <cell r="B239">
            <v>11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A240">
            <v>11</v>
          </cell>
          <cell r="B240">
            <v>12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A241">
            <v>11</v>
          </cell>
          <cell r="B241">
            <v>13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A242">
            <v>11</v>
          </cell>
          <cell r="B242">
            <v>14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A243">
            <v>11</v>
          </cell>
          <cell r="B243">
            <v>15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A244">
            <v>11</v>
          </cell>
          <cell r="B244">
            <v>16</v>
          </cell>
          <cell r="C244">
            <v>9.5635210326216807E-4</v>
          </cell>
          <cell r="D244">
            <v>2.0585826223733137E-3</v>
          </cell>
          <cell r="E244">
            <v>2.2322051735208757E-3</v>
          </cell>
          <cell r="F244">
            <v>1.8290455176931807E-3</v>
          </cell>
          <cell r="G244">
            <v>2.6885553443676971E-3</v>
          </cell>
          <cell r="H244">
            <v>1.8409359457625901E-3</v>
          </cell>
          <cell r="I244">
            <v>1.2602064103153573E-3</v>
          </cell>
          <cell r="J244">
            <v>2.0320025491621079E-3</v>
          </cell>
          <cell r="K244">
            <v>1.7069481413698035E-3</v>
          </cell>
          <cell r="L244">
            <v>1.9250048441040934E-3</v>
          </cell>
        </row>
        <row r="245">
          <cell r="A245">
            <v>11</v>
          </cell>
          <cell r="B245">
            <v>17</v>
          </cell>
          <cell r="C245">
            <v>1.2317035149677745E-2</v>
          </cell>
          <cell r="D245">
            <v>1.3156567495752334E-2</v>
          </cell>
          <cell r="E245">
            <v>1.2891895960378945E-2</v>
          </cell>
          <cell r="F245">
            <v>1.5652513651768597E-2</v>
          </cell>
          <cell r="G245">
            <v>1.1370573276262307E-2</v>
          </cell>
          <cell r="H245">
            <v>1.5018006192883068E-2</v>
          </cell>
          <cell r="I245">
            <v>1.1223728426770717E-2</v>
          </cell>
          <cell r="J245">
            <v>1.5491191888995616E-2</v>
          </cell>
          <cell r="K245">
            <v>1.3762144673629221E-2</v>
          </cell>
          <cell r="L245">
            <v>1.995346285672138E-2</v>
          </cell>
        </row>
        <row r="246">
          <cell r="A246">
            <v>11</v>
          </cell>
          <cell r="B246">
            <v>18</v>
          </cell>
          <cell r="C246">
            <v>4.3374773108668108E-2</v>
          </cell>
          <cell r="D246">
            <v>5.3463970410370966E-2</v>
          </cell>
          <cell r="E246">
            <v>5.5512350629968427E-2</v>
          </cell>
          <cell r="F246">
            <v>5.9719905722799733E-2</v>
          </cell>
          <cell r="G246">
            <v>6.1166763739436511E-2</v>
          </cell>
          <cell r="H246">
            <v>6.994693464014716E-2</v>
          </cell>
          <cell r="I246">
            <v>7.9528142295722914E-2</v>
          </cell>
          <cell r="J246">
            <v>8.7329008266178468E-2</v>
          </cell>
          <cell r="K246">
            <v>9.4627157692073013E-2</v>
          </cell>
          <cell r="L246">
            <v>9.1835901608298909E-2</v>
          </cell>
        </row>
        <row r="247">
          <cell r="A247">
            <v>11</v>
          </cell>
          <cell r="B247">
            <v>19</v>
          </cell>
          <cell r="C247">
            <v>6.6430014802234913E-2</v>
          </cell>
          <cell r="D247">
            <v>6.7188376127419056E-2</v>
          </cell>
          <cell r="E247">
            <v>8.237353292831387E-2</v>
          </cell>
          <cell r="F247">
            <v>8.0294479216031237E-2</v>
          </cell>
          <cell r="G247">
            <v>9.2337836929488479E-2</v>
          </cell>
          <cell r="H247">
            <v>9.5751685659569735E-2</v>
          </cell>
          <cell r="I247">
            <v>0.11049043527903765</v>
          </cell>
          <cell r="J247">
            <v>0.11861866938635242</v>
          </cell>
          <cell r="K247">
            <v>0.1256904292419366</v>
          </cell>
          <cell r="L247">
            <v>0.13650506545351568</v>
          </cell>
        </row>
        <row r="248">
          <cell r="A248">
            <v>11</v>
          </cell>
          <cell r="B248">
            <v>20</v>
          </cell>
          <cell r="C248">
            <v>7.2117921409705479E-2</v>
          </cell>
          <cell r="D248">
            <v>7.5544305044408969E-2</v>
          </cell>
          <cell r="E248">
            <v>8.9435074498876374E-2</v>
          </cell>
          <cell r="F248">
            <v>9.2235551977965499E-2</v>
          </cell>
          <cell r="G248">
            <v>9.6447585654191495E-2</v>
          </cell>
          <cell r="H248">
            <v>0.1074901444598186</v>
          </cell>
          <cell r="I248">
            <v>0.11276250730293066</v>
          </cell>
          <cell r="J248">
            <v>0.13616987617688542</v>
          </cell>
          <cell r="K248">
            <v>0.1438882445874069</v>
          </cell>
          <cell r="L248">
            <v>0.15221092967687722</v>
          </cell>
        </row>
        <row r="249">
          <cell r="A249">
            <v>11</v>
          </cell>
          <cell r="B249">
            <v>21</v>
          </cell>
          <cell r="C249">
            <v>8.0595827631358724E-2</v>
          </cell>
          <cell r="D249">
            <v>8.340335934223736E-2</v>
          </cell>
          <cell r="E249">
            <v>9.7897576756009283E-2</v>
          </cell>
          <cell r="F249">
            <v>9.9065591004052267E-2</v>
          </cell>
          <cell r="G249">
            <v>9.5162108113255622E-2</v>
          </cell>
          <cell r="H249">
            <v>0.11151573545940796</v>
          </cell>
          <cell r="I249">
            <v>0.1185600798109441</v>
          </cell>
          <cell r="J249">
            <v>0.13827085739510431</v>
          </cell>
          <cell r="K249">
            <v>0.1499699328844625</v>
          </cell>
          <cell r="L249">
            <v>0.16273742205913108</v>
          </cell>
        </row>
        <row r="250">
          <cell r="A250">
            <v>11</v>
          </cell>
          <cell r="B250">
            <v>22</v>
          </cell>
          <cell r="C250">
            <v>8.4271641809018596E-2</v>
          </cell>
          <cell r="D250">
            <v>8.6020565540443364E-2</v>
          </cell>
          <cell r="E250">
            <v>0.10082375787444357</v>
          </cell>
          <cell r="F250">
            <v>9.303287036001015E-2</v>
          </cell>
          <cell r="G250">
            <v>0.11462641155643277</v>
          </cell>
          <cell r="H250">
            <v>0.11023960568013849</v>
          </cell>
          <cell r="I250">
            <v>0.12271913185892364</v>
          </cell>
          <cell r="J250">
            <v>0.13934844657201909</v>
          </cell>
          <cell r="K250">
            <v>0.15600524778822999</v>
          </cell>
          <cell r="L250">
            <v>0.16304110553388093</v>
          </cell>
        </row>
        <row r="251">
          <cell r="A251">
            <v>11</v>
          </cell>
          <cell r="B251">
            <v>23</v>
          </cell>
          <cell r="C251">
            <v>7.4570579797121089E-2</v>
          </cell>
          <cell r="D251">
            <v>8.3669873986921064E-2</v>
          </cell>
          <cell r="E251">
            <v>9.4190071183536742E-2</v>
          </cell>
          <cell r="F251">
            <v>9.0346429615472873E-2</v>
          </cell>
          <cell r="G251">
            <v>8.7744230302614065E-2</v>
          </cell>
          <cell r="H251">
            <v>0.1161347494438487</v>
          </cell>
          <cell r="I251">
            <v>0.11662066555445887</v>
          </cell>
          <cell r="J251">
            <v>0.13708747541864166</v>
          </cell>
          <cell r="K251">
            <v>0.14493722410650764</v>
          </cell>
          <cell r="L251">
            <v>0.16433972471792382</v>
          </cell>
        </row>
        <row r="252">
          <cell r="A252">
            <v>11</v>
          </cell>
          <cell r="B252">
            <v>24</v>
          </cell>
          <cell r="C252">
            <v>8.8841639439248055E-2</v>
          </cell>
          <cell r="D252">
            <v>9.090554771722778E-2</v>
          </cell>
          <cell r="E252">
            <v>9.441385348609975E-2</v>
          </cell>
          <cell r="F252">
            <v>0.10551931833897427</v>
          </cell>
          <cell r="G252">
            <v>0.10115513482524197</v>
          </cell>
          <cell r="H252">
            <v>0.10673891181574574</v>
          </cell>
          <cell r="I252">
            <v>0.11505101828071966</v>
          </cell>
          <cell r="J252">
            <v>0.13523571593674422</v>
          </cell>
          <cell r="K252">
            <v>0.14666811399856766</v>
          </cell>
          <cell r="L252">
            <v>0.16597825362482313</v>
          </cell>
        </row>
        <row r="253">
          <cell r="A253">
            <v>11</v>
          </cell>
          <cell r="B253">
            <v>25</v>
          </cell>
          <cell r="C253">
            <v>8.4014307915644904E-2</v>
          </cell>
          <cell r="D253">
            <v>8.7330707110659628E-2</v>
          </cell>
          <cell r="E253">
            <v>9.8457364524464255E-2</v>
          </cell>
          <cell r="F253">
            <v>0.10177959956617659</v>
          </cell>
          <cell r="G253">
            <v>0.10345311395437939</v>
          </cell>
          <cell r="H253">
            <v>0.11088291761931696</v>
          </cell>
          <cell r="I253">
            <v>0.11600664308066458</v>
          </cell>
          <cell r="J253">
            <v>0.12516573595775457</v>
          </cell>
          <cell r="K253">
            <v>0.14254385216152046</v>
          </cell>
          <cell r="L253">
            <v>0.15843175204483742</v>
          </cell>
        </row>
        <row r="254">
          <cell r="A254">
            <v>12</v>
          </cell>
          <cell r="B254">
            <v>5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>
            <v>12</v>
          </cell>
          <cell r="B255">
            <v>6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>
            <v>12</v>
          </cell>
          <cell r="B256">
            <v>7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A257">
            <v>12</v>
          </cell>
          <cell r="B257">
            <v>8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</row>
        <row r="258">
          <cell r="A258">
            <v>12</v>
          </cell>
          <cell r="B258">
            <v>9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>
            <v>12</v>
          </cell>
          <cell r="B259">
            <v>10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A260">
            <v>12</v>
          </cell>
          <cell r="B260">
            <v>11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>
            <v>12</v>
          </cell>
          <cell r="B261">
            <v>12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A262">
            <v>12</v>
          </cell>
          <cell r="B262">
            <v>13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A263">
            <v>12</v>
          </cell>
          <cell r="B263">
            <v>14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>
            <v>12</v>
          </cell>
          <cell r="B264">
            <v>15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>
            <v>12</v>
          </cell>
          <cell r="B265">
            <v>16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A266">
            <v>12</v>
          </cell>
          <cell r="B266">
            <v>17</v>
          </cell>
          <cell r="C266">
            <v>8.1806722463218895E-4</v>
          </cell>
          <cell r="D266">
            <v>1.1841150099485493E-3</v>
          </cell>
          <cell r="E266">
            <v>8.4667579031922583E-4</v>
          </cell>
          <cell r="F266">
            <v>9.1254084930204101E-4</v>
          </cell>
          <cell r="G266">
            <v>1.8118752864284581E-3</v>
          </cell>
          <cell r="H266">
            <v>1.8070910452652332E-3</v>
          </cell>
          <cell r="I266">
            <v>2.1869672413561659E-4</v>
          </cell>
          <cell r="J266">
            <v>6.0732208284601757E-4</v>
          </cell>
          <cell r="K266">
            <v>4.4989164479046717E-4</v>
          </cell>
          <cell r="L266">
            <v>2.123444440090631E-3</v>
          </cell>
        </row>
        <row r="267">
          <cell r="A267">
            <v>12</v>
          </cell>
          <cell r="B267">
            <v>18</v>
          </cell>
          <cell r="C267">
            <v>5.9626028568213474E-3</v>
          </cell>
          <cell r="D267">
            <v>7.2507834575919368E-3</v>
          </cell>
          <cell r="E267">
            <v>5.7416300327251934E-3</v>
          </cell>
          <cell r="F267">
            <v>7.5059300812041208E-3</v>
          </cell>
          <cell r="G267">
            <v>7.0775252152628964E-3</v>
          </cell>
          <cell r="H267">
            <v>7.0690939488004907E-3</v>
          </cell>
          <cell r="I267">
            <v>8.0004193164335755E-3</v>
          </cell>
          <cell r="J267">
            <v>1.0197366021759243E-2</v>
          </cell>
          <cell r="K267">
            <v>1.0273119941841753E-2</v>
          </cell>
          <cell r="L267">
            <v>1.1830571005730399E-2</v>
          </cell>
        </row>
        <row r="268">
          <cell r="A268">
            <v>12</v>
          </cell>
          <cell r="B268">
            <v>19</v>
          </cell>
          <cell r="C268">
            <v>2.5025133233160735E-2</v>
          </cell>
          <cell r="D268">
            <v>2.2702737158716811E-2</v>
          </cell>
          <cell r="E268">
            <v>3.1313238973805696E-2</v>
          </cell>
          <cell r="F268">
            <v>2.9010758096291524E-2</v>
          </cell>
          <cell r="G268">
            <v>3.083282919943537E-2</v>
          </cell>
          <cell r="H268">
            <v>3.708787816489139E-2</v>
          </cell>
          <cell r="I268">
            <v>3.8454601487273386E-2</v>
          </cell>
          <cell r="J268">
            <v>3.794515916258806E-2</v>
          </cell>
          <cell r="K268">
            <v>4.7837526823774942E-2</v>
          </cell>
          <cell r="L268">
            <v>5.61484282934583E-2</v>
          </cell>
        </row>
        <row r="269">
          <cell r="A269">
            <v>12</v>
          </cell>
          <cell r="B269">
            <v>20</v>
          </cell>
          <cell r="C269">
            <v>3.6546381756176749E-2</v>
          </cell>
          <cell r="D269">
            <v>4.196379297285014E-2</v>
          </cell>
          <cell r="E269">
            <v>4.5709617931358838E-2</v>
          </cell>
          <cell r="F269">
            <v>5.1391219171572383E-2</v>
          </cell>
          <cell r="G269">
            <v>5.4190866854385955E-2</v>
          </cell>
          <cell r="H269">
            <v>6.1612158888620171E-2</v>
          </cell>
          <cell r="I269">
            <v>6.4891158884245181E-2</v>
          </cell>
          <cell r="J269">
            <v>7.5816291373738312E-2</v>
          </cell>
          <cell r="K269">
            <v>8.2471081059268495E-2</v>
          </cell>
          <cell r="L269">
            <v>9.1994962582260628E-2</v>
          </cell>
        </row>
        <row r="270">
          <cell r="A270">
            <v>12</v>
          </cell>
          <cell r="B270">
            <v>21</v>
          </cell>
          <cell r="C270">
            <v>5.5079597924645327E-2</v>
          </cell>
          <cell r="D270">
            <v>5.6455391976210752E-2</v>
          </cell>
          <cell r="E270">
            <v>6.7539697039377317E-2</v>
          </cell>
          <cell r="F270">
            <v>6.648434175467835E-2</v>
          </cell>
          <cell r="G270">
            <v>6.7976611162974362E-2</v>
          </cell>
          <cell r="H270">
            <v>7.8993425872325218E-2</v>
          </cell>
          <cell r="I270">
            <v>7.9827220971125837E-2</v>
          </cell>
          <cell r="J270">
            <v>9.1066188019894828E-2</v>
          </cell>
          <cell r="K270">
            <v>0.10301295499850487</v>
          </cell>
          <cell r="L270">
            <v>0.11323891666809675</v>
          </cell>
        </row>
        <row r="271">
          <cell r="A271">
            <v>12</v>
          </cell>
          <cell r="B271">
            <v>22</v>
          </cell>
          <cell r="C271">
            <v>6.3559360304433432E-2</v>
          </cell>
          <cell r="D271">
            <v>6.5163013810743312E-2</v>
          </cell>
          <cell r="E271">
            <v>7.7495938671198888E-2</v>
          </cell>
          <cell r="F271">
            <v>6.845946666595866E-2</v>
          </cell>
          <cell r="G271">
            <v>8.6665828513022722E-2</v>
          </cell>
          <cell r="H271">
            <v>8.4098516699354114E-2</v>
          </cell>
          <cell r="I271">
            <v>9.0263818167513485E-2</v>
          </cell>
          <cell r="J271">
            <v>0.10608896293710801</v>
          </cell>
          <cell r="K271">
            <v>0.12069674663934561</v>
          </cell>
          <cell r="L271">
            <v>0.1274990312972335</v>
          </cell>
        </row>
        <row r="272">
          <cell r="A272">
            <v>12</v>
          </cell>
          <cell r="B272">
            <v>23</v>
          </cell>
          <cell r="C272">
            <v>6.0368030522527948E-2</v>
          </cell>
          <cell r="D272">
            <v>6.683910404319679E-2</v>
          </cell>
          <cell r="E272">
            <v>7.6608928482250219E-2</v>
          </cell>
          <cell r="F272">
            <v>7.4396239285074384E-2</v>
          </cell>
          <cell r="G272">
            <v>7.1874472879148707E-2</v>
          </cell>
          <cell r="H272">
            <v>9.4723816036749717E-2</v>
          </cell>
          <cell r="I272">
            <v>9.1302598454545997E-2</v>
          </cell>
          <cell r="J272">
            <v>0.10708401498316911</v>
          </cell>
          <cell r="K272">
            <v>0.11196889400108673</v>
          </cell>
          <cell r="L272">
            <v>0.12896934645275454</v>
          </cell>
        </row>
        <row r="273">
          <cell r="A273">
            <v>12</v>
          </cell>
          <cell r="B273">
            <v>24</v>
          </cell>
          <cell r="C273">
            <v>7.1143488430287671E-2</v>
          </cell>
          <cell r="D273">
            <v>7.7045588161084547E-2</v>
          </cell>
          <cell r="E273">
            <v>7.9272352899261142E-2</v>
          </cell>
          <cell r="F273">
            <v>8.8018238013282027E-2</v>
          </cell>
          <cell r="G273">
            <v>8.7656939041493992E-2</v>
          </cell>
          <cell r="H273">
            <v>8.7128017709208416E-2</v>
          </cell>
          <cell r="I273">
            <v>9.8573098041177934E-2</v>
          </cell>
          <cell r="J273">
            <v>0.11148684353174687</v>
          </cell>
          <cell r="K273">
            <v>0.12011144896897459</v>
          </cell>
          <cell r="L273">
            <v>0.13819958573450095</v>
          </cell>
        </row>
        <row r="274">
          <cell r="A274">
            <v>12</v>
          </cell>
          <cell r="B274">
            <v>25</v>
          </cell>
          <cell r="C274">
            <v>7.3763071627292481E-2</v>
          </cell>
          <cell r="D274">
            <v>7.3117822569055038E-2</v>
          </cell>
          <cell r="E274">
            <v>8.5923620948880397E-2</v>
          </cell>
          <cell r="F274">
            <v>8.9922258743967226E-2</v>
          </cell>
          <cell r="G274">
            <v>8.8925027193667475E-2</v>
          </cell>
          <cell r="H274">
            <v>9.2828236156364763E-2</v>
          </cell>
          <cell r="I274">
            <v>9.6851246105331884E-2</v>
          </cell>
          <cell r="J274">
            <v>0.10369543535621882</v>
          </cell>
          <cell r="K274">
            <v>0.11745420848956814</v>
          </cell>
          <cell r="L274">
            <v>0.13178518708652093</v>
          </cell>
        </row>
        <row r="275">
          <cell r="A275">
            <v>13</v>
          </cell>
          <cell r="B275">
            <v>5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>
            <v>13</v>
          </cell>
          <cell r="B276">
            <v>6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>
            <v>13</v>
          </cell>
          <cell r="B277">
            <v>7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>
            <v>13</v>
          </cell>
          <cell r="B278">
            <v>8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A279">
            <v>13</v>
          </cell>
          <cell r="B279">
            <v>9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>
            <v>13</v>
          </cell>
          <cell r="B280">
            <v>10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A281">
            <v>13</v>
          </cell>
          <cell r="B281">
            <v>11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>
            <v>13</v>
          </cell>
          <cell r="B282">
            <v>12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A283">
            <v>13</v>
          </cell>
          <cell r="B283">
            <v>13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A284">
            <v>13</v>
          </cell>
          <cell r="B284">
            <v>14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A285">
            <v>13</v>
          </cell>
          <cell r="B285">
            <v>15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A286">
            <v>13</v>
          </cell>
          <cell r="B286">
            <v>16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A287">
            <v>13</v>
          </cell>
          <cell r="B287">
            <v>17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A288">
            <v>13</v>
          </cell>
          <cell r="B288">
            <v>18</v>
          </cell>
          <cell r="C288">
            <v>1.4059050107251368E-3</v>
          </cell>
          <cell r="D288">
            <v>1.4763732974409078E-3</v>
          </cell>
          <cell r="E288">
            <v>5.8546622401359097E-4</v>
          </cell>
          <cell r="F288">
            <v>1.7566066248894451E-3</v>
          </cell>
          <cell r="G288">
            <v>9.1187050752472543E-4</v>
          </cell>
          <cell r="H288">
            <v>1.0913069096343986E-3</v>
          </cell>
          <cell r="I288">
            <v>1.2159024605465283E-3</v>
          </cell>
          <cell r="J288">
            <v>1.8425392030512987E-3</v>
          </cell>
          <cell r="K288">
            <v>7.0876025945657082E-4</v>
          </cell>
          <cell r="L288">
            <v>1.0882845980655523E-3</v>
          </cell>
        </row>
        <row r="289">
          <cell r="A289">
            <v>13</v>
          </cell>
          <cell r="B289">
            <v>19</v>
          </cell>
          <cell r="C289">
            <v>6.9605170605915008E-3</v>
          </cell>
          <cell r="D289">
            <v>5.8399538377554242E-3</v>
          </cell>
          <cell r="E289">
            <v>8.3429222741124697E-3</v>
          </cell>
          <cell r="F289">
            <v>8.9867324716302929E-3</v>
          </cell>
          <cell r="G289">
            <v>6.3346104725415069E-3</v>
          </cell>
          <cell r="H289">
            <v>1.0398923127893957E-2</v>
          </cell>
          <cell r="I289">
            <v>8.2466379473615913E-3</v>
          </cell>
          <cell r="J289">
            <v>7.5906392554860235E-3</v>
          </cell>
          <cell r="K289">
            <v>9.1570792641633789E-3</v>
          </cell>
          <cell r="L289">
            <v>1.2901909555695628E-2</v>
          </cell>
        </row>
        <row r="290">
          <cell r="A290">
            <v>13</v>
          </cell>
          <cell r="B290">
            <v>20</v>
          </cell>
          <cell r="C290">
            <v>1.9718211674596298E-2</v>
          </cell>
          <cell r="D290">
            <v>2.0237860250293192E-2</v>
          </cell>
          <cell r="E290">
            <v>2.5812485965709477E-2</v>
          </cell>
          <cell r="F290">
            <v>2.5347510380630028E-2</v>
          </cell>
          <cell r="G290">
            <v>2.7446099291274818E-2</v>
          </cell>
          <cell r="H290">
            <v>3.0860428635052287E-2</v>
          </cell>
          <cell r="I290">
            <v>3.0217818315765577E-2</v>
          </cell>
          <cell r="J290">
            <v>3.6232710549212704E-2</v>
          </cell>
          <cell r="K290">
            <v>3.2745317635716982E-2</v>
          </cell>
          <cell r="L290">
            <v>4.426565631021058E-2</v>
          </cell>
        </row>
        <row r="291">
          <cell r="A291">
            <v>13</v>
          </cell>
          <cell r="B291">
            <v>21</v>
          </cell>
          <cell r="C291">
            <v>3.6767251139574492E-2</v>
          </cell>
          <cell r="D291">
            <v>3.7656387007408726E-2</v>
          </cell>
          <cell r="E291">
            <v>4.5226747976955084E-2</v>
          </cell>
          <cell r="F291">
            <v>4.2319000885182749E-2</v>
          </cell>
          <cell r="G291">
            <v>4.203975425763827E-2</v>
          </cell>
          <cell r="H291">
            <v>4.9584015729232898E-2</v>
          </cell>
          <cell r="I291">
            <v>5.1242654636247449E-2</v>
          </cell>
          <cell r="J291">
            <v>5.6585402596977939E-2</v>
          </cell>
          <cell r="K291">
            <v>6.500889765560143E-2</v>
          </cell>
          <cell r="L291">
            <v>6.845562115204E-2</v>
          </cell>
        </row>
        <row r="292">
          <cell r="A292">
            <v>13</v>
          </cell>
          <cell r="B292">
            <v>22</v>
          </cell>
          <cell r="C292">
            <v>4.8229306534841851E-2</v>
          </cell>
          <cell r="D292">
            <v>5.1146869360904498E-2</v>
          </cell>
          <cell r="E292">
            <v>5.6678012849278182E-2</v>
          </cell>
          <cell r="F292">
            <v>4.8926060938915814E-2</v>
          </cell>
          <cell r="G292">
            <v>6.6072838518574567E-2</v>
          </cell>
          <cell r="H292">
            <v>6.4915971219711391E-2</v>
          </cell>
          <cell r="I292">
            <v>7.1698734212876106E-2</v>
          </cell>
          <cell r="J292">
            <v>8.0652612677687543E-2</v>
          </cell>
          <cell r="K292">
            <v>8.6863404122879254E-2</v>
          </cell>
          <cell r="L292">
            <v>9.2498247461407182E-2</v>
          </cell>
        </row>
        <row r="293">
          <cell r="A293">
            <v>13</v>
          </cell>
          <cell r="B293">
            <v>23</v>
          </cell>
          <cell r="C293">
            <v>4.9794684266434922E-2</v>
          </cell>
          <cell r="D293">
            <v>5.6989170155402925E-2</v>
          </cell>
          <cell r="E293">
            <v>6.0083053862081418E-2</v>
          </cell>
          <cell r="F293">
            <v>5.7132910656301966E-2</v>
          </cell>
          <cell r="G293">
            <v>5.7827350775035105E-2</v>
          </cell>
          <cell r="H293">
            <v>7.6129389672982661E-2</v>
          </cell>
          <cell r="I293">
            <v>7.5523282487029234E-2</v>
          </cell>
          <cell r="J293">
            <v>8.6894375372029098E-2</v>
          </cell>
          <cell r="K293">
            <v>8.7619058005554279E-2</v>
          </cell>
          <cell r="L293">
            <v>0.10044679447034049</v>
          </cell>
        </row>
        <row r="294">
          <cell r="A294">
            <v>13</v>
          </cell>
          <cell r="B294">
            <v>24</v>
          </cell>
          <cell r="C294">
            <v>5.7876979694489815E-2</v>
          </cell>
          <cell r="D294">
            <v>6.2408177716657513E-2</v>
          </cell>
          <cell r="E294">
            <v>6.4440857071016072E-2</v>
          </cell>
          <cell r="F294">
            <v>7.3771259301280992E-2</v>
          </cell>
          <cell r="G294">
            <v>7.3641779260737519E-2</v>
          </cell>
          <cell r="H294">
            <v>7.4836428970008403E-2</v>
          </cell>
          <cell r="I294">
            <v>8.6718930445373404E-2</v>
          </cell>
          <cell r="J294">
            <v>9.1663331326447189E-2</v>
          </cell>
          <cell r="K294">
            <v>9.6330417930324208E-2</v>
          </cell>
          <cell r="L294">
            <v>0.11104834037447961</v>
          </cell>
        </row>
        <row r="295">
          <cell r="A295">
            <v>13</v>
          </cell>
          <cell r="B295">
            <v>25</v>
          </cell>
          <cell r="C295">
            <v>6.3146709015724348E-2</v>
          </cell>
          <cell r="D295">
            <v>6.3579237691167842E-2</v>
          </cell>
          <cell r="E295">
            <v>7.4223262736660689E-2</v>
          </cell>
          <cell r="F295">
            <v>7.532585638314912E-2</v>
          </cell>
          <cell r="G295">
            <v>7.7695642152150399E-2</v>
          </cell>
          <cell r="H295">
            <v>8.1973997626008752E-2</v>
          </cell>
          <cell r="I295">
            <v>8.6799176475111442E-2</v>
          </cell>
          <cell r="J295">
            <v>8.9406275406204716E-2</v>
          </cell>
          <cell r="K295">
            <v>0.10035481890646671</v>
          </cell>
          <cell r="L295">
            <v>0.10978935494562016</v>
          </cell>
        </row>
        <row r="296">
          <cell r="A296">
            <v>14</v>
          </cell>
          <cell r="B296">
            <v>5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>
            <v>14</v>
          </cell>
          <cell r="B297">
            <v>6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>
            <v>14</v>
          </cell>
          <cell r="B298">
            <v>7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A299">
            <v>14</v>
          </cell>
          <cell r="B299">
            <v>8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>
            <v>14</v>
          </cell>
          <cell r="B300">
            <v>9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>
            <v>14</v>
          </cell>
          <cell r="B301">
            <v>10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A302">
            <v>14</v>
          </cell>
          <cell r="B302">
            <v>11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>
            <v>14</v>
          </cell>
          <cell r="B303">
            <v>12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A304">
            <v>14</v>
          </cell>
          <cell r="B304">
            <v>13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A305">
            <v>14</v>
          </cell>
          <cell r="B305">
            <v>14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A306">
            <v>14</v>
          </cell>
          <cell r="B306">
            <v>15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>
            <v>14</v>
          </cell>
          <cell r="B307">
            <v>16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A308">
            <v>14</v>
          </cell>
          <cell r="B308">
            <v>17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A309">
            <v>14</v>
          </cell>
          <cell r="B309">
            <v>18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>
            <v>14</v>
          </cell>
          <cell r="B310">
            <v>19</v>
          </cell>
          <cell r="C310">
            <v>1.1089561535511012E-3</v>
          </cell>
          <cell r="D310">
            <v>1.428301947627199E-3</v>
          </cell>
          <cell r="E310">
            <v>2.7581346483052044E-3</v>
          </cell>
          <cell r="F310">
            <v>2.375177128032801E-3</v>
          </cell>
          <cell r="G310">
            <v>2.0777038381394096E-3</v>
          </cell>
          <cell r="H310">
            <v>2.0167297482712025E-3</v>
          </cell>
          <cell r="I310">
            <v>1.3715289853305113E-3</v>
          </cell>
          <cell r="J310">
            <v>1.212772915477266E-3</v>
          </cell>
          <cell r="K310">
            <v>1.9261250601089917E-3</v>
          </cell>
          <cell r="L310">
            <v>2.8940228562032394E-3</v>
          </cell>
        </row>
        <row r="311">
          <cell r="A311">
            <v>14</v>
          </cell>
          <cell r="B311">
            <v>20</v>
          </cell>
          <cell r="C311">
            <v>5.8898409883838421E-3</v>
          </cell>
          <cell r="D311">
            <v>6.2078890975556878E-3</v>
          </cell>
          <cell r="E311">
            <v>6.2032006138841786E-3</v>
          </cell>
          <cell r="F311">
            <v>5.3974427004462597E-3</v>
          </cell>
          <cell r="G311">
            <v>5.1994802263512409E-3</v>
          </cell>
          <cell r="H311">
            <v>8.6063347698699978E-3</v>
          </cell>
          <cell r="I311">
            <v>5.4718242187294618E-3</v>
          </cell>
          <cell r="J311">
            <v>8.3299240032931026E-3</v>
          </cell>
          <cell r="K311">
            <v>6.7608354127257709E-3</v>
          </cell>
          <cell r="L311">
            <v>9.4216268749978734E-3</v>
          </cell>
        </row>
        <row r="312">
          <cell r="A312">
            <v>14</v>
          </cell>
          <cell r="B312">
            <v>21</v>
          </cell>
          <cell r="C312">
            <v>1.6633947997991592E-2</v>
          </cell>
          <cell r="D312">
            <v>1.8672719879020472E-2</v>
          </cell>
          <cell r="E312">
            <v>1.9482733638456911E-2</v>
          </cell>
          <cell r="F312">
            <v>2.0329178262758419E-2</v>
          </cell>
          <cell r="G312">
            <v>2.0337096044171561E-2</v>
          </cell>
          <cell r="H312">
            <v>2.2757006336452876E-2</v>
          </cell>
          <cell r="I312">
            <v>2.3273557639975191E-2</v>
          </cell>
          <cell r="J312">
            <v>2.8220442997396948E-2</v>
          </cell>
          <cell r="K312">
            <v>3.0808860672899955E-2</v>
          </cell>
          <cell r="L312">
            <v>3.1465176352805088E-2</v>
          </cell>
        </row>
        <row r="313">
          <cell r="A313">
            <v>14</v>
          </cell>
          <cell r="B313">
            <v>22</v>
          </cell>
          <cell r="C313">
            <v>2.7682985205835776E-2</v>
          </cell>
          <cell r="D313">
            <v>2.9456588847314252E-2</v>
          </cell>
          <cell r="E313">
            <v>3.1869508997465483E-2</v>
          </cell>
          <cell r="F313">
            <v>3.1978650556474489E-2</v>
          </cell>
          <cell r="G313">
            <v>3.9873119856341947E-2</v>
          </cell>
          <cell r="H313">
            <v>4.1996776308600152E-2</v>
          </cell>
          <cell r="I313">
            <v>4.7936237558315428E-2</v>
          </cell>
          <cell r="J313">
            <v>5.0771242263808053E-2</v>
          </cell>
          <cell r="K313">
            <v>5.581627380230849E-2</v>
          </cell>
          <cell r="L313">
            <v>5.4746347768729976E-2</v>
          </cell>
        </row>
        <row r="314">
          <cell r="A314">
            <v>14</v>
          </cell>
          <cell r="B314">
            <v>23</v>
          </cell>
          <cell r="C314">
            <v>3.1599775087201028E-2</v>
          </cell>
          <cell r="D314">
            <v>4.0177833986233411E-2</v>
          </cell>
          <cell r="E314">
            <v>4.1176583574389296E-2</v>
          </cell>
          <cell r="F314">
            <v>4.0621237791978779E-2</v>
          </cell>
          <cell r="G314">
            <v>3.900665997738121E-2</v>
          </cell>
          <cell r="H314">
            <v>5.7076305046029098E-2</v>
          </cell>
          <cell r="I314">
            <v>5.9174109889939389E-2</v>
          </cell>
          <cell r="J314">
            <v>6.0783259239556395E-2</v>
          </cell>
          <cell r="K314">
            <v>6.141298525339059E-2</v>
          </cell>
          <cell r="L314">
            <v>7.1206104890120747E-2</v>
          </cell>
        </row>
        <row r="315">
          <cell r="A315">
            <v>14</v>
          </cell>
          <cell r="B315">
            <v>24</v>
          </cell>
          <cell r="C315">
            <v>4.1076761191001884E-2</v>
          </cell>
          <cell r="D315">
            <v>4.7499992820374384E-2</v>
          </cell>
          <cell r="E315">
            <v>4.3955562435449805E-2</v>
          </cell>
          <cell r="F315">
            <v>5.7630429493616186E-2</v>
          </cell>
          <cell r="G315">
            <v>5.5425047163541935E-2</v>
          </cell>
          <cell r="H315">
            <v>5.595869179967991E-2</v>
          </cell>
          <cell r="I315">
            <v>6.8913204200392111E-2</v>
          </cell>
          <cell r="J315">
            <v>7.0435567022610543E-2</v>
          </cell>
          <cell r="K315">
            <v>7.6018681171756378E-2</v>
          </cell>
          <cell r="L315">
            <v>8.4738892249953859E-2</v>
          </cell>
        </row>
        <row r="316">
          <cell r="A316">
            <v>14</v>
          </cell>
          <cell r="B316">
            <v>25</v>
          </cell>
          <cell r="C316">
            <v>5.0361412107169191E-2</v>
          </cell>
          <cell r="D316">
            <v>4.6988258155969131E-2</v>
          </cell>
          <cell r="E316">
            <v>5.7686632366919136E-2</v>
          </cell>
          <cell r="F316">
            <v>5.7274841778010378E-2</v>
          </cell>
          <cell r="G316">
            <v>6.2336519996885546E-2</v>
          </cell>
          <cell r="H316">
            <v>6.4976060927131221E-2</v>
          </cell>
          <cell r="I316">
            <v>7.1415378746815847E-2</v>
          </cell>
          <cell r="J316">
            <v>7.0547550711910878E-2</v>
          </cell>
          <cell r="K316">
            <v>7.9513988236892832E-2</v>
          </cell>
          <cell r="L316">
            <v>8.3338168626845482E-2</v>
          </cell>
        </row>
        <row r="317">
          <cell r="A317">
            <v>15</v>
          </cell>
          <cell r="B317">
            <v>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>
            <v>15</v>
          </cell>
          <cell r="B318">
            <v>6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>
            <v>15</v>
          </cell>
          <cell r="B319">
            <v>7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A320">
            <v>15</v>
          </cell>
          <cell r="B320">
            <v>8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A321">
            <v>15</v>
          </cell>
          <cell r="B321">
            <v>9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>
            <v>15</v>
          </cell>
          <cell r="B322">
            <v>10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A323">
            <v>15</v>
          </cell>
          <cell r="B323">
            <v>11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>
            <v>15</v>
          </cell>
          <cell r="B324">
            <v>12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A325">
            <v>15</v>
          </cell>
          <cell r="B325">
            <v>13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A326">
            <v>15</v>
          </cell>
          <cell r="B326">
            <v>14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A327">
            <v>15</v>
          </cell>
          <cell r="B327">
            <v>15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A328">
            <v>15</v>
          </cell>
          <cell r="B328">
            <v>16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A329">
            <v>15</v>
          </cell>
          <cell r="B329">
            <v>17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A330">
            <v>15</v>
          </cell>
          <cell r="B330">
            <v>18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>
            <v>15</v>
          </cell>
          <cell r="B331">
            <v>19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A332">
            <v>15</v>
          </cell>
          <cell r="B332">
            <v>20</v>
          </cell>
          <cell r="C332">
            <v>7.9463165689414343E-4</v>
          </cell>
          <cell r="D332">
            <v>1.383593963679539E-3</v>
          </cell>
          <cell r="E332">
            <v>1.0353991219617419E-3</v>
          </cell>
          <cell r="F332">
            <v>5.8709268929323045E-4</v>
          </cell>
          <cell r="G332">
            <v>7.2434907975930821E-4</v>
          </cell>
          <cell r="H332">
            <v>1.4249730071192485E-3</v>
          </cell>
          <cell r="I332">
            <v>8.0598993409501337E-4</v>
          </cell>
          <cell r="J332">
            <v>1.385851927142938E-3</v>
          </cell>
          <cell r="K332">
            <v>4.7567138486983576E-4</v>
          </cell>
          <cell r="L332">
            <v>1.8725880329008473E-3</v>
          </cell>
        </row>
        <row r="333">
          <cell r="A333">
            <v>15</v>
          </cell>
          <cell r="B333">
            <v>21</v>
          </cell>
          <cell r="C333">
            <v>2.8369743928012363E-3</v>
          </cell>
          <cell r="D333">
            <v>3.6555165139596649E-3</v>
          </cell>
          <cell r="E333">
            <v>2.5758582781832441E-3</v>
          </cell>
          <cell r="F333">
            <v>4.5979090708249994E-3</v>
          </cell>
          <cell r="G333">
            <v>4.1610304442415667E-3</v>
          </cell>
          <cell r="H333">
            <v>2.8257683602893797E-3</v>
          </cell>
          <cell r="I333">
            <v>2.6371928629972032E-3</v>
          </cell>
          <cell r="J333">
            <v>5.0887361132683174E-3</v>
          </cell>
          <cell r="K333">
            <v>3.6110411586399568E-3</v>
          </cell>
          <cell r="L333">
            <v>4.9694257426433734E-3</v>
          </cell>
        </row>
        <row r="334">
          <cell r="A334">
            <v>15</v>
          </cell>
          <cell r="B334">
            <v>22</v>
          </cell>
          <cell r="C334">
            <v>7.0143576249856992E-3</v>
          </cell>
          <cell r="D334">
            <v>6.2248065772860508E-3</v>
          </cell>
          <cell r="E334">
            <v>6.7209323778982411E-3</v>
          </cell>
          <cell r="F334">
            <v>1.0814300273581467E-2</v>
          </cell>
          <cell r="G334">
            <v>1.0656048075899633E-2</v>
          </cell>
          <cell r="H334">
            <v>1.4932578550517918E-2</v>
          </cell>
          <cell r="I334">
            <v>1.4793111847785345E-2</v>
          </cell>
          <cell r="J334">
            <v>1.4725804280006917E-2</v>
          </cell>
          <cell r="K334">
            <v>1.5959888074982019E-2</v>
          </cell>
          <cell r="L334">
            <v>1.8335251019726041E-2</v>
          </cell>
        </row>
        <row r="335">
          <cell r="A335">
            <v>15</v>
          </cell>
          <cell r="B335">
            <v>23</v>
          </cell>
          <cell r="C335">
            <v>1.1057949744764982E-2</v>
          </cell>
          <cell r="D335">
            <v>1.2164047965545413E-2</v>
          </cell>
          <cell r="E335">
            <v>1.4049240721746513E-2</v>
          </cell>
          <cell r="F335">
            <v>1.6591828523469892E-2</v>
          </cell>
          <cell r="G335">
            <v>1.4041839103187952E-2</v>
          </cell>
          <cell r="H335">
            <v>1.9452064769152642E-2</v>
          </cell>
          <cell r="I335">
            <v>2.0561033725568192E-2</v>
          </cell>
          <cell r="J335">
            <v>2.3961578836596428E-2</v>
          </cell>
          <cell r="K335">
            <v>2.1205428025037224E-2</v>
          </cell>
          <cell r="L335">
            <v>2.6730510460130454E-2</v>
          </cell>
        </row>
        <row r="336">
          <cell r="A336">
            <v>15</v>
          </cell>
          <cell r="B336">
            <v>24</v>
          </cell>
          <cell r="C336">
            <v>1.3924071616728463E-2</v>
          </cell>
          <cell r="D336">
            <v>1.6486471739147381E-2</v>
          </cell>
          <cell r="E336">
            <v>1.576069106899633E-2</v>
          </cell>
          <cell r="F336">
            <v>2.4314869786963299E-2</v>
          </cell>
          <cell r="G336">
            <v>2.0774176398589955E-2</v>
          </cell>
          <cell r="H336">
            <v>2.3528857179649126E-2</v>
          </cell>
          <cell r="I336">
            <v>2.889446552907558E-2</v>
          </cell>
          <cell r="J336">
            <v>3.026829772190013E-2</v>
          </cell>
          <cell r="K336">
            <v>3.0058722844324891E-2</v>
          </cell>
          <cell r="L336">
            <v>3.3851336108775457E-2</v>
          </cell>
        </row>
        <row r="337">
          <cell r="A337">
            <v>15</v>
          </cell>
          <cell r="B337">
            <v>25</v>
          </cell>
          <cell r="C337">
            <v>1.5937973851079663E-2</v>
          </cell>
          <cell r="D337">
            <v>1.9628291632733365E-2</v>
          </cell>
          <cell r="E337">
            <v>2.2083354823998241E-2</v>
          </cell>
          <cell r="F337">
            <v>2.3851967535630889E-2</v>
          </cell>
          <cell r="G337">
            <v>2.6952374271205858E-2</v>
          </cell>
          <cell r="H337">
            <v>2.4822946457734193E-2</v>
          </cell>
          <cell r="I337">
            <v>3.100091745678266E-2</v>
          </cell>
          <cell r="J337">
            <v>3.3239026425571819E-2</v>
          </cell>
          <cell r="K337">
            <v>3.4584600340478652E-2</v>
          </cell>
          <cell r="L337">
            <v>3.4657744812549601E-2</v>
          </cell>
        </row>
        <row r="338">
          <cell r="A338">
            <v>16</v>
          </cell>
          <cell r="B338">
            <v>5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>
            <v>16</v>
          </cell>
          <cell r="B339">
            <v>6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>
            <v>16</v>
          </cell>
          <cell r="B340">
            <v>7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A341">
            <v>16</v>
          </cell>
          <cell r="B341">
            <v>8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A342">
            <v>16</v>
          </cell>
          <cell r="B342">
            <v>9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>
            <v>16</v>
          </cell>
          <cell r="B343">
            <v>10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>
            <v>16</v>
          </cell>
          <cell r="B344">
            <v>11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>
            <v>16</v>
          </cell>
          <cell r="B345">
            <v>12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>
            <v>16</v>
          </cell>
          <cell r="B346">
            <v>13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>
            <v>16</v>
          </cell>
          <cell r="B347">
            <v>14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>
            <v>16</v>
          </cell>
          <cell r="B348">
            <v>15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>
            <v>16</v>
          </cell>
          <cell r="B349">
            <v>16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>
            <v>16</v>
          </cell>
          <cell r="B350">
            <v>17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>
            <v>16</v>
          </cell>
          <cell r="B351">
            <v>18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>
            <v>16</v>
          </cell>
          <cell r="B352">
            <v>19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A353">
            <v>16</v>
          </cell>
          <cell r="B353">
            <v>20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>
            <v>16</v>
          </cell>
          <cell r="B354">
            <v>21</v>
          </cell>
          <cell r="C354">
            <v>1.8115050259419333E-4</v>
          </cell>
          <cell r="D354">
            <v>1.0956621468782961E-3</v>
          </cell>
          <cell r="E354">
            <v>2.0395820667974939E-4</v>
          </cell>
          <cell r="F354">
            <v>0</v>
          </cell>
          <cell r="G354">
            <v>4.4820147667495538E-4</v>
          </cell>
          <cell r="H354">
            <v>1.5014785293907307E-4</v>
          </cell>
          <cell r="I354">
            <v>4.6999476766286795E-4</v>
          </cell>
          <cell r="J354">
            <v>1.0119081680199649E-3</v>
          </cell>
          <cell r="K354">
            <v>8.6810767761480098E-4</v>
          </cell>
          <cell r="L354">
            <v>7.8649851964341137E-4</v>
          </cell>
        </row>
        <row r="355">
          <cell r="A355">
            <v>16</v>
          </cell>
          <cell r="B355">
            <v>22</v>
          </cell>
          <cell r="C355">
            <v>1.3310683469914921E-3</v>
          </cell>
          <cell r="D355">
            <v>8.8795268702031684E-4</v>
          </cell>
          <cell r="E355">
            <v>1.0127914267264362E-3</v>
          </cell>
          <cell r="F355">
            <v>5.7272704170552801E-4</v>
          </cell>
          <cell r="G355">
            <v>8.7264403726000899E-4</v>
          </cell>
          <cell r="H355">
            <v>1.4835163255094352E-3</v>
          </cell>
          <cell r="I355">
            <v>2.1544801058447187E-3</v>
          </cell>
          <cell r="J355">
            <v>1.6565133966373287E-3</v>
          </cell>
          <cell r="K355">
            <v>1.4733716443715089E-3</v>
          </cell>
          <cell r="L355">
            <v>1.152978132459381E-3</v>
          </cell>
        </row>
        <row r="356">
          <cell r="A356">
            <v>16</v>
          </cell>
          <cell r="B356">
            <v>23</v>
          </cell>
          <cell r="C356">
            <v>2.0981083508734297E-3</v>
          </cell>
          <cell r="D356">
            <v>1.6081448444064739E-3</v>
          </cell>
          <cell r="E356">
            <v>2.1389634785815535E-3</v>
          </cell>
          <cell r="F356">
            <v>1.500561089614027E-3</v>
          </cell>
          <cell r="G356">
            <v>1.2120713552293595E-3</v>
          </cell>
          <cell r="H356">
            <v>1.8672871189467524E-3</v>
          </cell>
          <cell r="I356">
            <v>1.5413634454603832E-3</v>
          </cell>
          <cell r="J356">
            <v>2.3141662222761661E-3</v>
          </cell>
          <cell r="K356">
            <v>1.7414047609730311E-3</v>
          </cell>
          <cell r="L356">
            <v>2.8680470199991715E-3</v>
          </cell>
        </row>
        <row r="357">
          <cell r="A357">
            <v>16</v>
          </cell>
          <cell r="B357">
            <v>24</v>
          </cell>
          <cell r="C357">
            <v>2.6638006503004819E-3</v>
          </cell>
          <cell r="D357">
            <v>2.3311218718884016E-3</v>
          </cell>
          <cell r="E357">
            <v>1.0909546590398124E-3</v>
          </cell>
          <cell r="F357">
            <v>3.78574330521287E-3</v>
          </cell>
          <cell r="G357">
            <v>4.6352190153879117E-3</v>
          </cell>
          <cell r="H357">
            <v>2.3313087521998539E-3</v>
          </cell>
          <cell r="I357">
            <v>4.4863308862107959E-3</v>
          </cell>
          <cell r="J357">
            <v>4.4721968993950024E-3</v>
          </cell>
          <cell r="K357">
            <v>2.0141300189432799E-3</v>
          </cell>
          <cell r="L357">
            <v>4.6582437808904654E-3</v>
          </cell>
        </row>
        <row r="358">
          <cell r="A358">
            <v>16</v>
          </cell>
          <cell r="B358">
            <v>25</v>
          </cell>
          <cell r="C358">
            <v>3.7641586125535466E-3</v>
          </cell>
          <cell r="D358">
            <v>3.0708871301577084E-3</v>
          </cell>
          <cell r="E358">
            <v>4.4984970753951985E-3</v>
          </cell>
          <cell r="F358">
            <v>3.3705766381846979E-3</v>
          </cell>
          <cell r="G358">
            <v>3.5974273364390518E-3</v>
          </cell>
          <cell r="H358">
            <v>2.6392728257665682E-3</v>
          </cell>
          <cell r="I358">
            <v>5.9453762665916824E-3</v>
          </cell>
          <cell r="J358">
            <v>4.8779913044502835E-3</v>
          </cell>
          <cell r="K358">
            <v>5.2386321034628988E-3</v>
          </cell>
          <cell r="L358">
            <v>4.0318152478604234E-3</v>
          </cell>
        </row>
        <row r="359">
          <cell r="A359">
            <v>17</v>
          </cell>
          <cell r="B359">
            <v>5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>
            <v>17</v>
          </cell>
          <cell r="B360">
            <v>6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>
            <v>17</v>
          </cell>
          <cell r="B361">
            <v>7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A362">
            <v>17</v>
          </cell>
          <cell r="B362">
            <v>8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A363">
            <v>17</v>
          </cell>
          <cell r="B363">
            <v>9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>
            <v>17</v>
          </cell>
          <cell r="B364">
            <v>10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A365">
            <v>17</v>
          </cell>
          <cell r="B365">
            <v>11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>
            <v>17</v>
          </cell>
          <cell r="B366">
            <v>12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A367">
            <v>17</v>
          </cell>
          <cell r="B367">
            <v>13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A368">
            <v>17</v>
          </cell>
          <cell r="B368">
            <v>14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A369">
            <v>17</v>
          </cell>
          <cell r="B369">
            <v>15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A370">
            <v>17</v>
          </cell>
          <cell r="B370">
            <v>16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A371">
            <v>17</v>
          </cell>
          <cell r="B371">
            <v>17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A372">
            <v>17</v>
          </cell>
          <cell r="B372">
            <v>18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>
            <v>17</v>
          </cell>
          <cell r="B373">
            <v>19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>
            <v>17</v>
          </cell>
          <cell r="B374">
            <v>20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>
            <v>17</v>
          </cell>
          <cell r="B375">
            <v>21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>
            <v>17</v>
          </cell>
          <cell r="B376">
            <v>22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A377">
            <v>17</v>
          </cell>
          <cell r="B377">
            <v>23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A378">
            <v>17</v>
          </cell>
          <cell r="B378">
            <v>24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A379">
            <v>17</v>
          </cell>
          <cell r="B379">
            <v>25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A380">
            <v>97</v>
          </cell>
          <cell r="B380">
            <v>5</v>
          </cell>
        </row>
        <row r="381">
          <cell r="A381">
            <v>97</v>
          </cell>
          <cell r="B381">
            <v>6</v>
          </cell>
        </row>
        <row r="382">
          <cell r="A382">
            <v>97</v>
          </cell>
          <cell r="B382">
            <v>7</v>
          </cell>
        </row>
        <row r="383">
          <cell r="A383">
            <v>97</v>
          </cell>
          <cell r="B383">
            <v>8</v>
          </cell>
        </row>
        <row r="384">
          <cell r="A384">
            <v>97</v>
          </cell>
          <cell r="B384">
            <v>9</v>
          </cell>
        </row>
        <row r="385">
          <cell r="A385">
            <v>97</v>
          </cell>
          <cell r="B385">
            <v>10</v>
          </cell>
        </row>
        <row r="386">
          <cell r="A386">
            <v>97</v>
          </cell>
          <cell r="B386">
            <v>11</v>
          </cell>
        </row>
        <row r="387">
          <cell r="A387">
            <v>97</v>
          </cell>
          <cell r="B387">
            <v>12</v>
          </cell>
        </row>
        <row r="388">
          <cell r="A388">
            <v>97</v>
          </cell>
          <cell r="B388">
            <v>13</v>
          </cell>
        </row>
        <row r="389">
          <cell r="A389">
            <v>97</v>
          </cell>
          <cell r="B389">
            <v>14</v>
          </cell>
        </row>
        <row r="390">
          <cell r="A390">
            <v>97</v>
          </cell>
          <cell r="B390">
            <v>15</v>
          </cell>
        </row>
        <row r="391">
          <cell r="A391">
            <v>97</v>
          </cell>
          <cell r="B391">
            <v>16</v>
          </cell>
        </row>
        <row r="392">
          <cell r="A392">
            <v>97</v>
          </cell>
          <cell r="B392">
            <v>17</v>
          </cell>
        </row>
        <row r="393">
          <cell r="A393">
            <v>97</v>
          </cell>
          <cell r="B393">
            <v>18</v>
          </cell>
        </row>
        <row r="394">
          <cell r="A394">
            <v>97</v>
          </cell>
          <cell r="B394">
            <v>19</v>
          </cell>
        </row>
        <row r="395">
          <cell r="A395">
            <v>97</v>
          </cell>
          <cell r="B395">
            <v>20</v>
          </cell>
        </row>
        <row r="396">
          <cell r="A396">
            <v>97</v>
          </cell>
          <cell r="B396">
            <v>21</v>
          </cell>
        </row>
        <row r="397">
          <cell r="A397">
            <v>97</v>
          </cell>
          <cell r="B397">
            <v>22</v>
          </cell>
        </row>
        <row r="398">
          <cell r="A398">
            <v>97</v>
          </cell>
          <cell r="B398">
            <v>23</v>
          </cell>
        </row>
        <row r="399">
          <cell r="A399">
            <v>97</v>
          </cell>
          <cell r="B399">
            <v>24</v>
          </cell>
        </row>
        <row r="400">
          <cell r="A400">
            <v>97</v>
          </cell>
          <cell r="B400">
            <v>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  <sheetName val="Figure5.6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A"/>
      <sheetName val="POBRE"/>
      <sheetName val="LORENZ10"/>
      <sheetName val="LORENZ100"/>
      <sheetName val="Label_Var"/>
      <sheetName val="Graph 3.7.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tabSelected="1" zoomScaleSheetLayoutView="90" workbookViewId="0">
      <selection activeCell="E21" sqref="E21"/>
    </sheetView>
  </sheetViews>
  <sheetFormatPr defaultColWidth="9.140625" defaultRowHeight="12.75" x14ac:dyDescent="0.2"/>
  <cols>
    <col min="1" max="1" width="4.28515625" style="84" customWidth="1"/>
    <col min="2" max="2" width="9.140625" style="84"/>
    <col min="3" max="4" width="3.7109375" style="83" customWidth="1"/>
    <col min="5" max="5" width="2.85546875" style="30" customWidth="1"/>
    <col min="6" max="6" width="46.140625" style="30" customWidth="1"/>
    <col min="7" max="9" width="17.42578125" style="30" customWidth="1"/>
    <col min="10" max="15" width="8.7109375" style="31" customWidth="1"/>
    <col min="16" max="16384" width="9.140625" style="30"/>
  </cols>
  <sheetData>
    <row r="1" spans="1:19" x14ac:dyDescent="0.2">
      <c r="G1" s="84"/>
      <c r="H1" s="84"/>
      <c r="I1" s="84"/>
    </row>
    <row r="2" spans="1:19" ht="42.75" customHeight="1" x14ac:dyDescent="0.3">
      <c r="E2" s="80" t="s">
        <v>81</v>
      </c>
      <c r="F2" s="80"/>
      <c r="G2" s="80"/>
      <c r="H2" s="80"/>
      <c r="I2" s="80"/>
      <c r="N2" s="115"/>
    </row>
    <row r="3" spans="1:19" ht="14.25" customHeight="1" thickBot="1" x14ac:dyDescent="0.25">
      <c r="E3" s="114"/>
      <c r="F3" s="114"/>
      <c r="G3" s="114"/>
      <c r="H3" s="114"/>
      <c r="I3" s="114"/>
      <c r="J3" s="113"/>
      <c r="K3" s="113"/>
      <c r="N3" s="113"/>
    </row>
    <row r="4" spans="1:19" ht="45" customHeight="1" thickTop="1" x14ac:dyDescent="0.2">
      <c r="E4" s="112" t="s">
        <v>80</v>
      </c>
      <c r="F4" s="111"/>
      <c r="G4" s="110" t="s">
        <v>79</v>
      </c>
      <c r="H4" s="110" t="s">
        <v>78</v>
      </c>
      <c r="I4" s="110" t="s">
        <v>77</v>
      </c>
      <c r="J4" s="107"/>
      <c r="K4" s="107"/>
      <c r="L4" s="107"/>
      <c r="O4" s="106"/>
      <c r="P4" s="105"/>
      <c r="Q4" s="105"/>
    </row>
    <row r="5" spans="1:19" ht="25.5" customHeight="1" x14ac:dyDescent="0.2">
      <c r="E5" s="109" t="s">
        <v>5</v>
      </c>
      <c r="F5" s="108"/>
      <c r="G5" s="99">
        <v>16332133</v>
      </c>
      <c r="H5" s="99">
        <v>43780172</v>
      </c>
      <c r="I5" s="99">
        <v>373.04862575688372</v>
      </c>
      <c r="J5" s="107"/>
      <c r="K5" s="107"/>
      <c r="L5" s="107"/>
      <c r="O5" s="106"/>
      <c r="P5" s="105"/>
      <c r="Q5" s="105"/>
    </row>
    <row r="6" spans="1:19" ht="27" customHeight="1" x14ac:dyDescent="0.2">
      <c r="B6" s="104"/>
      <c r="C6" s="103"/>
      <c r="D6" s="103"/>
      <c r="E6" s="102" t="s">
        <v>76</v>
      </c>
      <c r="F6" s="101"/>
      <c r="G6" s="100">
        <v>12042585</v>
      </c>
      <c r="H6" s="100">
        <v>6010719</v>
      </c>
      <c r="I6" s="99">
        <v>2003.5182147094215</v>
      </c>
      <c r="J6" s="61"/>
      <c r="K6" s="61"/>
      <c r="L6" s="61"/>
      <c r="M6" s="61"/>
      <c r="N6" s="61"/>
      <c r="O6" s="98"/>
      <c r="P6" s="97"/>
      <c r="Q6" s="96"/>
    </row>
    <row r="7" spans="1:19" ht="27" customHeight="1" x14ac:dyDescent="0.2">
      <c r="B7" s="104"/>
      <c r="C7" s="103"/>
      <c r="D7" s="103"/>
      <c r="E7" s="101"/>
      <c r="F7" s="101" t="s">
        <v>75</v>
      </c>
      <c r="G7" s="100">
        <v>6505959</v>
      </c>
      <c r="H7" s="100">
        <v>1200278</v>
      </c>
      <c r="I7" s="99">
        <v>5420.3767793794441</v>
      </c>
      <c r="J7" s="61"/>
      <c r="K7" s="61"/>
      <c r="L7" s="61"/>
      <c r="M7" s="61"/>
      <c r="N7" s="61"/>
      <c r="O7" s="98"/>
      <c r="P7" s="97"/>
      <c r="Q7" s="96"/>
    </row>
    <row r="8" spans="1:19" ht="27" customHeight="1" x14ac:dyDescent="0.2">
      <c r="B8" s="104"/>
      <c r="C8" s="103"/>
      <c r="D8" s="103"/>
      <c r="E8" s="101"/>
      <c r="F8" s="101" t="s">
        <v>74</v>
      </c>
      <c r="G8" s="100">
        <v>5536626</v>
      </c>
      <c r="H8" s="100">
        <v>4810441</v>
      </c>
      <c r="I8" s="99">
        <v>1150.9601718428726</v>
      </c>
      <c r="J8" s="61"/>
      <c r="K8" s="61"/>
      <c r="L8" s="61"/>
      <c r="M8" s="61"/>
      <c r="N8" s="61"/>
      <c r="O8" s="98"/>
      <c r="P8" s="97"/>
      <c r="Q8" s="96"/>
    </row>
    <row r="9" spans="1:19" ht="27" customHeight="1" thickBot="1" x14ac:dyDescent="0.25">
      <c r="B9" s="104"/>
      <c r="C9" s="103"/>
      <c r="D9" s="103"/>
      <c r="E9" s="102" t="s">
        <v>73</v>
      </c>
      <c r="F9" s="101"/>
      <c r="G9" s="100">
        <v>4289548</v>
      </c>
      <c r="H9" s="100">
        <v>37769453</v>
      </c>
      <c r="I9" s="99">
        <v>113.57188572468868</v>
      </c>
      <c r="J9" s="61"/>
      <c r="K9" s="61"/>
      <c r="L9" s="61"/>
      <c r="M9" s="61"/>
      <c r="N9" s="61"/>
      <c r="O9" s="98"/>
      <c r="P9" s="97"/>
      <c r="Q9" s="96"/>
    </row>
    <row r="10" spans="1:19" s="62" customFormat="1" ht="14.1" customHeight="1" thickTop="1" x14ac:dyDescent="0.2">
      <c r="A10" s="95"/>
      <c r="B10" s="95"/>
      <c r="C10" s="94"/>
      <c r="D10" s="94"/>
      <c r="E10" s="93" t="s">
        <v>72</v>
      </c>
      <c r="F10" s="93"/>
      <c r="G10" s="93"/>
      <c r="H10" s="93"/>
      <c r="I10" s="93"/>
      <c r="J10" s="63"/>
      <c r="K10" s="63"/>
      <c r="L10" s="63"/>
      <c r="M10" s="63"/>
      <c r="N10" s="63"/>
      <c r="O10" s="63"/>
    </row>
    <row r="11" spans="1:19" x14ac:dyDescent="0.2">
      <c r="E11" s="86"/>
      <c r="F11" s="86"/>
      <c r="G11" s="86"/>
      <c r="H11" s="86"/>
      <c r="I11" s="86"/>
    </row>
    <row r="12" spans="1:19" x14ac:dyDescent="0.2">
      <c r="E12" s="92"/>
      <c r="F12" s="92"/>
      <c r="H12" s="91"/>
    </row>
    <row r="15" spans="1:19" x14ac:dyDescent="0.2">
      <c r="J15" s="90"/>
      <c r="K15" s="64"/>
      <c r="L15" s="64"/>
      <c r="Q15" s="89"/>
      <c r="R15" s="85"/>
      <c r="S15" s="85"/>
    </row>
    <row r="16" spans="1:19" x14ac:dyDescent="0.2">
      <c r="J16" s="88"/>
      <c r="K16" s="88"/>
      <c r="L16" s="88"/>
      <c r="Q16" s="87"/>
      <c r="R16" s="87"/>
      <c r="S16" s="87"/>
    </row>
    <row r="17" spans="5:19" x14ac:dyDescent="0.2">
      <c r="J17" s="64"/>
      <c r="K17" s="64"/>
      <c r="L17" s="64"/>
      <c r="Q17" s="85"/>
      <c r="R17" s="85"/>
      <c r="S17" s="85"/>
    </row>
    <row r="18" spans="5:19" x14ac:dyDescent="0.2">
      <c r="E18" s="86"/>
      <c r="F18" s="86"/>
      <c r="G18" s="86"/>
      <c r="H18" s="86"/>
      <c r="I18" s="86"/>
      <c r="J18" s="64"/>
      <c r="K18" s="64"/>
      <c r="L18" s="64"/>
      <c r="Q18" s="85"/>
      <c r="R18" s="85"/>
      <c r="S18" s="85"/>
    </row>
    <row r="19" spans="5:19" x14ac:dyDescent="0.2">
      <c r="J19" s="64"/>
      <c r="K19" s="64"/>
      <c r="L19" s="64"/>
      <c r="Q19" s="85"/>
      <c r="R19" s="85"/>
      <c r="S19" s="85"/>
    </row>
    <row r="20" spans="5:19" x14ac:dyDescent="0.2">
      <c r="J20" s="64"/>
      <c r="K20" s="64"/>
      <c r="L20" s="64"/>
      <c r="Q20" s="85"/>
      <c r="R20" s="85"/>
      <c r="S20" s="85"/>
    </row>
    <row r="21" spans="5:19" x14ac:dyDescent="0.2">
      <c r="J21" s="64"/>
      <c r="K21" s="64"/>
      <c r="L21" s="64"/>
      <c r="Q21" s="85"/>
      <c r="R21" s="85"/>
      <c r="S21" s="85"/>
    </row>
    <row r="22" spans="5:19" x14ac:dyDescent="0.2">
      <c r="K22" s="64"/>
      <c r="L22" s="64"/>
      <c r="R22" s="85"/>
      <c r="S22" s="85"/>
    </row>
    <row r="23" spans="5:19" x14ac:dyDescent="0.2">
      <c r="K23" s="64"/>
      <c r="L23" s="64"/>
      <c r="R23" s="85"/>
      <c r="S23" s="85"/>
    </row>
    <row r="24" spans="5:19" x14ac:dyDescent="0.2">
      <c r="K24" s="64"/>
      <c r="L24" s="64"/>
      <c r="R24" s="85"/>
      <c r="S24" s="85"/>
    </row>
    <row r="25" spans="5:19" x14ac:dyDescent="0.2">
      <c r="K25" s="64"/>
      <c r="L25" s="64"/>
      <c r="R25" s="85"/>
      <c r="S25" s="85"/>
    </row>
    <row r="26" spans="5:19" x14ac:dyDescent="0.2">
      <c r="K26" s="64"/>
      <c r="L26" s="64"/>
      <c r="R26" s="85"/>
      <c r="S26" s="85"/>
    </row>
    <row r="27" spans="5:19" x14ac:dyDescent="0.2">
      <c r="K27" s="64"/>
      <c r="L27" s="64"/>
      <c r="R27" s="85"/>
      <c r="S27" s="85"/>
    </row>
  </sheetData>
  <mergeCells count="2">
    <mergeCell ref="E2:I2"/>
    <mergeCell ref="E3:I3"/>
  </mergeCells>
  <printOptions horizontalCentered="1"/>
  <pageMargins left="0.24" right="0.2" top="0.46" bottom="0.39370078740157499" header="0.35" footer="0.47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3"/>
  <sheetViews>
    <sheetView showGridLines="0" zoomScale="90" zoomScaleNormal="90" workbookViewId="0">
      <selection activeCell="F1" sqref="F1"/>
    </sheetView>
  </sheetViews>
  <sheetFormatPr defaultColWidth="10.7109375" defaultRowHeight="12.75" x14ac:dyDescent="0.2"/>
  <cols>
    <col min="1" max="1" width="6.28515625" style="9" customWidth="1"/>
    <col min="2" max="2" width="1.5703125" style="10" customWidth="1"/>
    <col min="3" max="3" width="30.28515625" style="10" customWidth="1"/>
    <col min="4" max="5" width="12.28515625" style="13" customWidth="1"/>
    <col min="6" max="11" width="15.5703125" style="13" customWidth="1"/>
    <col min="12" max="12" width="10.7109375" style="7"/>
    <col min="13" max="15" width="10.7109375" style="6"/>
    <col min="16" max="16" width="10.7109375" style="9"/>
    <col min="17" max="17" width="10.7109375" style="6"/>
    <col min="18" max="18" width="10.7109375" style="9"/>
    <col min="19" max="16384" width="10.7109375" style="10"/>
  </cols>
  <sheetData>
    <row r="1" spans="1:25" s="3" customFormat="1" ht="41.1" customHeight="1" x14ac:dyDescent="0.2">
      <c r="A1" s="1"/>
      <c r="B1" s="1"/>
      <c r="C1" s="67" t="s">
        <v>69</v>
      </c>
      <c r="D1" s="2"/>
      <c r="E1" s="2"/>
      <c r="F1" s="2"/>
      <c r="G1" s="2"/>
      <c r="H1" s="2"/>
      <c r="I1" s="2"/>
      <c r="J1" s="1"/>
      <c r="K1" s="1"/>
      <c r="M1" s="2"/>
      <c r="N1" s="2"/>
      <c r="O1" s="2"/>
      <c r="Q1" s="2"/>
    </row>
    <row r="2" spans="1:25" s="9" customFormat="1" x14ac:dyDescent="0.2">
      <c r="A2" s="4">
        <v>32</v>
      </c>
      <c r="B2" s="4"/>
      <c r="C2" s="5" t="str">
        <f>VLOOKUP($A$2,'[1]Label (1)'!$L$5:$M$37,2,0)</f>
        <v>Espírito Santo</v>
      </c>
      <c r="D2" s="6"/>
      <c r="E2" s="6"/>
      <c r="F2" s="6"/>
      <c r="G2" s="6"/>
      <c r="H2" s="6"/>
      <c r="I2" s="6"/>
      <c r="J2" s="6"/>
      <c r="K2" s="6"/>
      <c r="L2" s="7"/>
      <c r="M2" s="8"/>
      <c r="N2" s="8"/>
      <c r="O2" s="8"/>
      <c r="Q2" s="6"/>
    </row>
    <row r="3" spans="1:25" s="9" customFormat="1" x14ac:dyDescent="0.2">
      <c r="A3" s="4"/>
      <c r="B3" s="4"/>
      <c r="C3" s="5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Q3" s="6"/>
    </row>
    <row r="4" spans="1:25" s="9" customFormat="1" ht="51.95" customHeight="1" x14ac:dyDescent="0.2">
      <c r="B4" s="75" t="str">
        <f>"Diferencial salarial da população ocupada de 25 anos e mais por nível educacional: "&amp;'Aux 2.2.1.1'!$B$3</f>
        <v>Diferencial salarial da população ocupada de 25 anos e mais por nível educacional: 2011</v>
      </c>
      <c r="C4" s="75"/>
      <c r="D4" s="75"/>
      <c r="E4" s="75"/>
      <c r="F4" s="75"/>
      <c r="G4" s="75"/>
      <c r="H4" s="75"/>
      <c r="I4" s="75"/>
      <c r="J4" s="75"/>
      <c r="K4" s="75"/>
      <c r="L4" s="7"/>
      <c r="M4" s="6"/>
      <c r="N4" s="6"/>
      <c r="O4" s="6"/>
      <c r="Q4" s="6"/>
      <c r="S4" s="10"/>
      <c r="T4" s="10"/>
      <c r="U4" s="10"/>
      <c r="V4" s="10">
        <v>1</v>
      </c>
      <c r="W4" s="10" t="str">
        <f>VLOOKUP($V$4,$V$5:$Y$8,2,0)</f>
        <v>tot_</v>
      </c>
      <c r="X4" s="10" t="str">
        <f>VLOOKUP($V$4,$V$5:$Y$8,4,0)</f>
        <v/>
      </c>
      <c r="Y4" s="10"/>
    </row>
    <row r="5" spans="1:25" s="9" customFormat="1" ht="13.5" thickBot="1" x14ac:dyDescent="0.25">
      <c r="B5" s="11"/>
      <c r="C5" s="11"/>
      <c r="D5" s="12"/>
      <c r="E5" s="12"/>
      <c r="F5" s="12"/>
      <c r="G5" s="12"/>
      <c r="H5" s="12"/>
      <c r="I5" s="12"/>
      <c r="J5" s="12"/>
      <c r="K5" s="66" t="s">
        <v>68</v>
      </c>
      <c r="L5" s="7"/>
      <c r="M5" s="6"/>
      <c r="N5" s="6"/>
      <c r="O5" s="6"/>
      <c r="Q5" s="6"/>
      <c r="S5" s="10"/>
      <c r="T5" s="10"/>
      <c r="U5" s="10"/>
      <c r="V5" s="13"/>
      <c r="W5" s="13" t="s">
        <v>0</v>
      </c>
      <c r="X5" s="10" t="s">
        <v>1</v>
      </c>
      <c r="Y5" s="13"/>
    </row>
    <row r="6" spans="1:25" s="9" customFormat="1" ht="35.1" customHeight="1" thickTop="1" x14ac:dyDescent="0.2">
      <c r="A6" s="7">
        <v>0</v>
      </c>
      <c r="B6" s="76" t="s">
        <v>2</v>
      </c>
      <c r="C6" s="76"/>
      <c r="D6" s="14" t="s">
        <v>34</v>
      </c>
      <c r="E6" s="14" t="s">
        <v>29</v>
      </c>
      <c r="F6" s="14" t="s">
        <v>63</v>
      </c>
      <c r="G6" s="14" t="s">
        <v>5</v>
      </c>
      <c r="H6" s="14" t="s">
        <v>64</v>
      </c>
      <c r="I6" s="14" t="s">
        <v>65</v>
      </c>
      <c r="J6" s="14" t="s">
        <v>66</v>
      </c>
      <c r="K6" s="14" t="s">
        <v>67</v>
      </c>
      <c r="L6" s="15"/>
      <c r="M6" s="6"/>
      <c r="N6" s="13"/>
      <c r="O6" s="13"/>
      <c r="P6" s="13"/>
      <c r="Q6" s="13"/>
      <c r="S6" s="10"/>
      <c r="T6" s="10"/>
      <c r="U6" s="10"/>
      <c r="V6" s="13">
        <v>1</v>
      </c>
      <c r="W6" s="13" t="s">
        <v>10</v>
      </c>
      <c r="X6" s="10" t="s">
        <v>11</v>
      </c>
      <c r="Y6" s="16" t="str">
        <f>""</f>
        <v/>
      </c>
    </row>
    <row r="7" spans="1:25" s="9" customFormat="1" ht="39.75" customHeight="1" x14ac:dyDescent="0.2">
      <c r="A7" s="17"/>
      <c r="B7" s="77" t="s">
        <v>12</v>
      </c>
      <c r="C7" s="77"/>
      <c r="D7" s="18">
        <f>'Aux 2.2.1.1'!D24</f>
        <v>8.2744775079989896</v>
      </c>
      <c r="E7" s="18">
        <f>'Aux 2.2.1.1'!E24</f>
        <v>6.1083334642267673</v>
      </c>
      <c r="F7" s="18">
        <f>'Aux 2.2.1.1'!F24</f>
        <v>5.5281106005535818</v>
      </c>
      <c r="G7" s="18">
        <f>'Aux 2.2.1.1'!G24</f>
        <v>5.462687292897983</v>
      </c>
      <c r="H7" s="18">
        <f>'Aux 2.2.1.1'!H24</f>
        <v>5.0766816525836589</v>
      </c>
      <c r="I7" s="18">
        <f>'Aux 2.2.1.1'!I24</f>
        <v>5.9716619378750613</v>
      </c>
      <c r="J7" s="18">
        <f>'Aux 2.2.1.1'!J24</f>
        <v>5.7077906083235597</v>
      </c>
      <c r="K7" s="18">
        <f>'Aux 2.2.1.1'!K24</f>
        <v>3.9651198296308143</v>
      </c>
      <c r="L7" s="19"/>
      <c r="M7" s="6"/>
      <c r="N7" s="20"/>
      <c r="O7" s="20"/>
      <c r="P7" s="13"/>
      <c r="Q7" s="21"/>
      <c r="S7" s="10"/>
      <c r="T7" s="10"/>
      <c r="U7" s="10"/>
      <c r="V7" s="13">
        <v>2</v>
      </c>
      <c r="W7" s="13" t="s">
        <v>13</v>
      </c>
      <c r="X7" s="10" t="s">
        <v>14</v>
      </c>
      <c r="Y7" s="16" t="s">
        <v>15</v>
      </c>
    </row>
    <row r="8" spans="1:25" s="9" customFormat="1" ht="39.75" customHeight="1" x14ac:dyDescent="0.2">
      <c r="A8" s="17"/>
      <c r="B8" s="78" t="s">
        <v>16</v>
      </c>
      <c r="C8" s="78"/>
      <c r="D8" s="22"/>
      <c r="E8" s="22"/>
      <c r="F8" s="22"/>
      <c r="G8" s="22"/>
      <c r="H8" s="22"/>
      <c r="I8" s="22"/>
      <c r="J8" s="22"/>
      <c r="K8" s="22"/>
      <c r="L8" s="19"/>
      <c r="M8" s="6"/>
      <c r="N8" s="20"/>
      <c r="O8" s="20"/>
      <c r="P8" s="13"/>
      <c r="Q8" s="21"/>
      <c r="S8" s="10"/>
      <c r="T8" s="10"/>
      <c r="U8" s="10"/>
      <c r="V8" s="13">
        <v>2</v>
      </c>
      <c r="W8" s="13" t="s">
        <v>13</v>
      </c>
      <c r="X8" s="10" t="s">
        <v>14</v>
      </c>
      <c r="Y8" s="16" t="s">
        <v>15</v>
      </c>
    </row>
    <row r="9" spans="1:25" s="9" customFormat="1" ht="39.75" customHeight="1" x14ac:dyDescent="0.2">
      <c r="A9" s="17" t="s">
        <v>17</v>
      </c>
      <c r="B9" s="23"/>
      <c r="C9" s="24" t="s">
        <v>18</v>
      </c>
      <c r="D9" s="25">
        <f>'Aux 2.2.1.1'!D25</f>
        <v>8.1739074247275223</v>
      </c>
      <c r="E9" s="25">
        <f>'Aux 2.2.1.1'!E25</f>
        <v>2.7143090635419975</v>
      </c>
      <c r="F9" s="25">
        <f>'Aux 2.2.1.1'!F25</f>
        <v>0.26967045839938475</v>
      </c>
      <c r="G9" s="25">
        <f>'Aux 2.2.1.1'!G25</f>
        <v>0.32817481831555195</v>
      </c>
      <c r="H9" s="25">
        <f>'Aux 2.2.1.1'!H25</f>
        <v>-1.4916431212256165</v>
      </c>
      <c r="I9" s="25">
        <f>'Aux 2.2.1.1'!I25</f>
        <v>4.2058152171539964</v>
      </c>
      <c r="J9" s="25">
        <f>'Aux 2.2.1.1'!J25</f>
        <v>-2.3178479700806776</v>
      </c>
      <c r="K9" s="25">
        <f>'Aux 2.2.1.1'!K25</f>
        <v>-0.56079663196538787</v>
      </c>
      <c r="L9" s="19"/>
      <c r="M9" s="6"/>
      <c r="N9" s="20"/>
      <c r="O9" s="20"/>
      <c r="P9" s="13"/>
      <c r="Q9" s="21"/>
      <c r="S9" s="10"/>
      <c r="T9" s="10"/>
      <c r="U9" s="10"/>
      <c r="V9" s="10"/>
      <c r="W9" s="10"/>
      <c r="X9" s="10"/>
      <c r="Y9" s="10"/>
    </row>
    <row r="10" spans="1:25" s="9" customFormat="1" ht="39.75" customHeight="1" x14ac:dyDescent="0.2">
      <c r="A10" s="17" t="s">
        <v>19</v>
      </c>
      <c r="B10" s="26"/>
      <c r="C10" s="24" t="s">
        <v>20</v>
      </c>
      <c r="D10" s="25">
        <f>'Aux 2.2.1.1'!D26</f>
        <v>5.4570948158894073</v>
      </c>
      <c r="E10" s="25">
        <f>'Aux 2.2.1.1'!E26</f>
        <v>5.0977569907901588</v>
      </c>
      <c r="F10" s="25">
        <f>'Aux 2.2.1.1'!F26</f>
        <v>5.3546060804269491</v>
      </c>
      <c r="G10" s="25">
        <f>'Aux 2.2.1.1'!G26</f>
        <v>4.979785333329656</v>
      </c>
      <c r="H10" s="25">
        <f>'Aux 2.2.1.1'!H26</f>
        <v>5.2462124811947897</v>
      </c>
      <c r="I10" s="25">
        <f>'Aux 2.2.1.1'!I26</f>
        <v>3.9968058811097329</v>
      </c>
      <c r="J10" s="25">
        <f>'Aux 2.2.1.1'!J26</f>
        <v>5.5692632281145071</v>
      </c>
      <c r="K10" s="25">
        <f>'Aux 2.2.1.1'!K26</f>
        <v>4.3470054551786319</v>
      </c>
      <c r="L10" s="19"/>
      <c r="M10" s="6"/>
      <c r="N10" s="20"/>
      <c r="O10" s="20"/>
      <c r="P10" s="13"/>
      <c r="Q10" s="21"/>
      <c r="S10" s="10"/>
      <c r="T10" s="10"/>
      <c r="U10" s="10"/>
      <c r="V10" s="10"/>
      <c r="W10" s="10"/>
      <c r="X10" s="10"/>
      <c r="Y10" s="10"/>
    </row>
    <row r="11" spans="1:25" s="9" customFormat="1" ht="39.75" customHeight="1" x14ac:dyDescent="0.2">
      <c r="A11" s="17" t="s">
        <v>21</v>
      </c>
      <c r="B11" s="26"/>
      <c r="C11" s="24" t="s">
        <v>22</v>
      </c>
      <c r="D11" s="25">
        <f>'Aux 2.2.1.1'!D27</f>
        <v>8.6987382026064033</v>
      </c>
      <c r="E11" s="25">
        <f>'Aux 2.2.1.1'!E27</f>
        <v>9.309851012285586</v>
      </c>
      <c r="F11" s="25">
        <f>'Aux 2.2.1.1'!F27</f>
        <v>7.6732149479143974</v>
      </c>
      <c r="G11" s="25">
        <f>'Aux 2.2.1.1'!G27</f>
        <v>10.651931171868245</v>
      </c>
      <c r="H11" s="25">
        <f>'Aux 2.2.1.1'!H27</f>
        <v>11.109794564337715</v>
      </c>
      <c r="I11" s="25">
        <f>'Aux 2.2.1.1'!I27</f>
        <v>9.3863946951576516</v>
      </c>
      <c r="J11" s="25">
        <f>'Aux 2.2.1.1'!J27</f>
        <v>11.854007812246547</v>
      </c>
      <c r="K11" s="25">
        <f>'Aux 2.2.1.1'!K27</f>
        <v>10.111026214852048</v>
      </c>
      <c r="L11" s="19"/>
      <c r="M11" s="6"/>
      <c r="N11" s="20"/>
      <c r="O11" s="20"/>
      <c r="P11" s="13"/>
      <c r="Q11" s="21"/>
      <c r="S11" s="10"/>
      <c r="T11" s="10"/>
      <c r="U11" s="10"/>
      <c r="V11" s="10"/>
      <c r="W11" s="10"/>
      <c r="X11" s="10"/>
      <c r="Y11" s="10"/>
    </row>
    <row r="12" spans="1:25" s="9" customFormat="1" ht="39.75" customHeight="1" thickBot="1" x14ac:dyDescent="0.25">
      <c r="A12" s="17" t="s">
        <v>17</v>
      </c>
      <c r="B12" s="23"/>
      <c r="C12" s="24" t="s">
        <v>23</v>
      </c>
      <c r="D12" s="25">
        <f>'Aux 2.2.1.1'!D28</f>
        <v>20.151829154167757</v>
      </c>
      <c r="E12" s="25">
        <f>'Aux 2.2.1.1'!E28</f>
        <v>19.874868471362795</v>
      </c>
      <c r="F12" s="25">
        <f>'Aux 2.2.1.1'!F28</f>
        <v>22.522836863803562</v>
      </c>
      <c r="G12" s="25">
        <f>'Aux 2.2.1.1'!G28</f>
        <v>23.114730140628549</v>
      </c>
      <c r="H12" s="25">
        <f>'Aux 2.2.1.1'!H28</f>
        <v>24.333837507562151</v>
      </c>
      <c r="I12" s="25">
        <f>'Aux 2.2.1.1'!I28</f>
        <v>18.036651950694548</v>
      </c>
      <c r="J12" s="25">
        <f>'Aux 2.2.1.1'!J28</f>
        <v>26.075216600226071</v>
      </c>
      <c r="K12" s="25">
        <f>'Aux 2.2.1.1'!K28</f>
        <v>18.883668101205586</v>
      </c>
      <c r="L12" s="19"/>
      <c r="M12" s="6"/>
      <c r="N12" s="20"/>
      <c r="O12" s="20"/>
      <c r="P12" s="13"/>
      <c r="Q12" s="21"/>
      <c r="S12" s="10"/>
      <c r="T12" s="10"/>
      <c r="U12" s="10"/>
      <c r="V12" s="10"/>
      <c r="W12" s="10"/>
      <c r="X12" s="10"/>
      <c r="Y12" s="10"/>
    </row>
    <row r="13" spans="1:25" s="9" customFormat="1" ht="15" customHeight="1" thickTop="1" x14ac:dyDescent="0.2">
      <c r="B13" s="79" t="s">
        <v>24</v>
      </c>
      <c r="C13" s="79"/>
      <c r="D13" s="79"/>
      <c r="E13" s="79"/>
      <c r="F13" s="79"/>
      <c r="G13" s="79"/>
      <c r="H13" s="79"/>
      <c r="I13" s="79"/>
      <c r="J13" s="79"/>
      <c r="K13" s="79"/>
      <c r="L13" s="27"/>
      <c r="M13" s="6"/>
      <c r="N13" s="13"/>
      <c r="O13" s="13"/>
      <c r="P13" s="10"/>
      <c r="Q13" s="13"/>
      <c r="S13" s="10"/>
      <c r="T13" s="10"/>
      <c r="U13" s="10"/>
      <c r="V13" s="10"/>
      <c r="W13" s="10"/>
      <c r="X13" s="10"/>
      <c r="Y13" s="10"/>
    </row>
  </sheetData>
  <mergeCells count="5">
    <mergeCell ref="B4:K4"/>
    <mergeCell ref="B6:C6"/>
    <mergeCell ref="B7:C7"/>
    <mergeCell ref="B8:C8"/>
    <mergeCell ref="B13:K13"/>
  </mergeCells>
  <pageMargins left="0.75" right="0.75" top="1" bottom="1" header="0.5" footer="0.5"/>
  <pageSetup paperSize="9" scale="43" orientation="landscape" horizontalDpi="4294967292" verticalDpi="4294967292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Drop Down 1">
              <controlPr defaultSize="0" autoLine="0" autoPict="0">
                <anchor moveWithCells="1">
                  <from>
                    <xdr:col>3</xdr:col>
                    <xdr:colOff>28575</xdr:colOff>
                    <xdr:row>0</xdr:row>
                    <xdr:rowOff>114300</xdr:rowOff>
                  </from>
                  <to>
                    <xdr:col>4</xdr:col>
                    <xdr:colOff>523875</xdr:colOff>
                    <xdr:row>0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workbookViewId="0">
      <selection activeCell="D26" sqref="D26"/>
    </sheetView>
  </sheetViews>
  <sheetFormatPr defaultRowHeight="12.75" x14ac:dyDescent="0.2"/>
  <cols>
    <col min="1" max="1" width="5.85546875" style="118" customWidth="1"/>
    <col min="2" max="2" width="1.140625" style="116" customWidth="1"/>
    <col min="3" max="3" width="25.85546875" style="116" customWidth="1"/>
    <col min="4" max="6" width="16" style="117" bestFit="1" customWidth="1"/>
    <col min="7" max="8" width="14.140625" style="117" bestFit="1" customWidth="1"/>
    <col min="9" max="9" width="17.28515625" style="117" bestFit="1" customWidth="1"/>
    <col min="10" max="13" width="16" style="117" bestFit="1" customWidth="1"/>
    <col min="14" max="18" width="10" style="117" customWidth="1"/>
    <col min="19" max="16384" width="9.140625" style="116"/>
  </cols>
  <sheetData>
    <row r="1" spans="1:20" s="118" customFormat="1" x14ac:dyDescent="0.2">
      <c r="D1" s="153">
        <v>2.0298535398098885</v>
      </c>
      <c r="E1" s="153"/>
      <c r="F1" s="153"/>
      <c r="G1" s="153"/>
      <c r="H1" s="153"/>
      <c r="I1" s="153">
        <v>1.0619734897535067</v>
      </c>
      <c r="J1" s="153"/>
      <c r="K1" s="153"/>
      <c r="L1" s="153"/>
      <c r="M1" s="153"/>
      <c r="N1" s="153"/>
      <c r="O1" s="153"/>
      <c r="P1" s="153"/>
      <c r="Q1" s="153"/>
      <c r="R1" s="153"/>
    </row>
    <row r="2" spans="1:20" s="154" customFormat="1" ht="24.75" customHeight="1" x14ac:dyDescent="0.2">
      <c r="A2" s="118"/>
      <c r="B2" s="155" t="s">
        <v>97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</row>
    <row r="3" spans="1:20" s="118" customFormat="1" ht="13.5" thickBot="1" x14ac:dyDescent="0.25">
      <c r="D3" s="153">
        <v>2001</v>
      </c>
      <c r="E3" s="153">
        <v>2001</v>
      </c>
      <c r="F3" s="153">
        <v>2001</v>
      </c>
      <c r="G3" s="153">
        <v>2001</v>
      </c>
      <c r="H3" s="153">
        <v>2001</v>
      </c>
      <c r="I3" s="153">
        <v>2011</v>
      </c>
      <c r="J3" s="153">
        <v>2011</v>
      </c>
      <c r="K3" s="153">
        <v>2011</v>
      </c>
      <c r="L3" s="153">
        <v>2011</v>
      </c>
      <c r="M3" s="153">
        <v>2011</v>
      </c>
      <c r="N3" s="153"/>
      <c r="O3" s="153"/>
      <c r="P3" s="153"/>
      <c r="Q3" s="153"/>
      <c r="R3" s="152" t="s">
        <v>95</v>
      </c>
    </row>
    <row r="4" spans="1:20" ht="19.5" customHeight="1" thickTop="1" x14ac:dyDescent="0.2">
      <c r="B4" s="151" t="s">
        <v>80</v>
      </c>
      <c r="C4" s="151"/>
      <c r="D4" s="148">
        <v>2001</v>
      </c>
      <c r="E4" s="148"/>
      <c r="F4" s="148"/>
      <c r="G4" s="148"/>
      <c r="H4" s="148"/>
      <c r="I4" s="150">
        <v>2011</v>
      </c>
      <c r="J4" s="148"/>
      <c r="K4" s="148"/>
      <c r="L4" s="148"/>
      <c r="M4" s="149"/>
      <c r="N4" s="148" t="s">
        <v>94</v>
      </c>
      <c r="O4" s="148"/>
      <c r="P4" s="148"/>
      <c r="Q4" s="148"/>
      <c r="R4" s="148"/>
    </row>
    <row r="5" spans="1:20" ht="19.5" customHeight="1" x14ac:dyDescent="0.2">
      <c r="B5" s="146"/>
      <c r="C5" s="146"/>
      <c r="D5" s="142" t="s">
        <v>93</v>
      </c>
      <c r="E5" s="147" t="s">
        <v>92</v>
      </c>
      <c r="F5" s="147"/>
      <c r="G5" s="147"/>
      <c r="H5" s="142" t="s">
        <v>91</v>
      </c>
      <c r="I5" s="145" t="s">
        <v>93</v>
      </c>
      <c r="J5" s="147" t="s">
        <v>92</v>
      </c>
      <c r="K5" s="147"/>
      <c r="L5" s="147"/>
      <c r="M5" s="144" t="s">
        <v>91</v>
      </c>
      <c r="N5" s="142" t="s">
        <v>93</v>
      </c>
      <c r="O5" s="147" t="s">
        <v>92</v>
      </c>
      <c r="P5" s="147"/>
      <c r="Q5" s="147"/>
      <c r="R5" s="142" t="s">
        <v>91</v>
      </c>
    </row>
    <row r="6" spans="1:20" ht="32.25" customHeight="1" x14ac:dyDescent="0.2">
      <c r="B6" s="146"/>
      <c r="C6" s="146"/>
      <c r="D6" s="142"/>
      <c r="E6" s="143" t="s">
        <v>11</v>
      </c>
      <c r="F6" s="143" t="s">
        <v>90</v>
      </c>
      <c r="G6" s="143" t="s">
        <v>89</v>
      </c>
      <c r="H6" s="142"/>
      <c r="I6" s="145"/>
      <c r="J6" s="143" t="s">
        <v>11</v>
      </c>
      <c r="K6" s="143" t="s">
        <v>90</v>
      </c>
      <c r="L6" s="143" t="s">
        <v>89</v>
      </c>
      <c r="M6" s="144"/>
      <c r="N6" s="142"/>
      <c r="O6" s="143" t="s">
        <v>11</v>
      </c>
      <c r="P6" s="143" t="s">
        <v>90</v>
      </c>
      <c r="Q6" s="143" t="s">
        <v>89</v>
      </c>
      <c r="R6" s="142"/>
    </row>
    <row r="7" spans="1:20" ht="15.75" customHeight="1" x14ac:dyDescent="0.2">
      <c r="A7" s="118" t="s">
        <v>11</v>
      </c>
      <c r="B7" s="135" t="s">
        <v>88</v>
      </c>
      <c r="C7" s="135"/>
      <c r="D7" s="132"/>
      <c r="E7" s="132"/>
      <c r="F7" s="132"/>
      <c r="G7" s="132"/>
      <c r="H7" s="132"/>
      <c r="I7" s="134"/>
      <c r="J7" s="132"/>
      <c r="K7" s="132"/>
      <c r="L7" s="132"/>
      <c r="M7" s="133"/>
      <c r="N7" s="132"/>
      <c r="O7" s="132"/>
      <c r="P7" s="132"/>
      <c r="Q7" s="132"/>
      <c r="R7" s="132"/>
      <c r="T7" s="141"/>
    </row>
    <row r="8" spans="1:20" ht="15.75" customHeight="1" x14ac:dyDescent="0.2">
      <c r="B8" s="131"/>
      <c r="C8" s="131" t="s">
        <v>11</v>
      </c>
      <c r="D8" s="138">
        <v>209262</v>
      </c>
      <c r="E8" s="138">
        <v>149439</v>
      </c>
      <c r="F8" s="138">
        <v>110581</v>
      </c>
      <c r="G8" s="138">
        <v>38858</v>
      </c>
      <c r="H8" s="126">
        <v>59823</v>
      </c>
      <c r="I8" s="127">
        <v>267647</v>
      </c>
      <c r="J8" s="126">
        <v>182641</v>
      </c>
      <c r="K8" s="126">
        <v>130525</v>
      </c>
      <c r="L8" s="126">
        <v>52116</v>
      </c>
      <c r="M8" s="140">
        <v>85006</v>
      </c>
      <c r="N8" s="126">
        <v>0.27900431038602336</v>
      </c>
      <c r="O8" s="126">
        <v>0.22217761093155075</v>
      </c>
      <c r="P8" s="126">
        <v>0.18035648076975241</v>
      </c>
      <c r="Q8" s="126">
        <v>0.34119100313963657</v>
      </c>
      <c r="R8" s="126">
        <v>0.42095849422462939</v>
      </c>
    </row>
    <row r="9" spans="1:20" ht="15.75" customHeight="1" x14ac:dyDescent="0.2">
      <c r="A9" s="118">
        <v>15</v>
      </c>
      <c r="B9" s="131"/>
      <c r="C9" s="131" t="s">
        <v>84</v>
      </c>
      <c r="D9" s="138">
        <v>203447</v>
      </c>
      <c r="E9" s="138">
        <v>144768</v>
      </c>
      <c r="F9" s="138">
        <v>107026</v>
      </c>
      <c r="G9" s="138">
        <v>37742</v>
      </c>
      <c r="H9" s="126">
        <v>58679</v>
      </c>
      <c r="I9" s="127">
        <v>258825</v>
      </c>
      <c r="J9" s="126">
        <v>175745</v>
      </c>
      <c r="K9" s="126">
        <v>125399</v>
      </c>
      <c r="L9" s="126">
        <v>50346</v>
      </c>
      <c r="M9" s="140">
        <v>83080</v>
      </c>
      <c r="N9" s="126">
        <v>0.27219865616106409</v>
      </c>
      <c r="O9" s="126">
        <v>0.21397684571175946</v>
      </c>
      <c r="P9" s="126">
        <v>0.17166856651654738</v>
      </c>
      <c r="Q9" s="126">
        <v>0.33395156589475916</v>
      </c>
      <c r="R9" s="126">
        <v>0.41583871572453512</v>
      </c>
    </row>
    <row r="10" spans="1:20" ht="15.75" customHeight="1" x14ac:dyDescent="0.2">
      <c r="A10" s="118">
        <v>16</v>
      </c>
      <c r="B10" s="131"/>
      <c r="C10" s="131" t="s">
        <v>83</v>
      </c>
      <c r="D10" s="138">
        <v>5815</v>
      </c>
      <c r="E10" s="138">
        <v>4671</v>
      </c>
      <c r="F10" s="138">
        <v>3555</v>
      </c>
      <c r="G10" s="138">
        <v>1116</v>
      </c>
      <c r="H10" s="126">
        <v>1144</v>
      </c>
      <c r="I10" s="127">
        <v>8822</v>
      </c>
      <c r="J10" s="126">
        <v>6896</v>
      </c>
      <c r="K10" s="126">
        <v>5126</v>
      </c>
      <c r="L10" s="126">
        <v>1770</v>
      </c>
      <c r="M10" s="140">
        <v>1926</v>
      </c>
      <c r="N10" s="126">
        <v>0.51711092003439374</v>
      </c>
      <c r="O10" s="126">
        <v>0.47634339541853987</v>
      </c>
      <c r="P10" s="126">
        <v>0.44191279887482415</v>
      </c>
      <c r="Q10" s="126">
        <v>0.58602150537634401</v>
      </c>
      <c r="R10" s="126">
        <v>0.68356643356643354</v>
      </c>
    </row>
    <row r="11" spans="1:20" ht="15.75" customHeight="1" x14ac:dyDescent="0.2">
      <c r="B11" s="135" t="s">
        <v>87</v>
      </c>
      <c r="C11" s="135"/>
      <c r="D11" s="132"/>
      <c r="E11" s="132"/>
      <c r="F11" s="132"/>
      <c r="G11" s="132"/>
      <c r="H11" s="132"/>
      <c r="I11" s="134"/>
      <c r="J11" s="132"/>
      <c r="K11" s="132"/>
      <c r="L11" s="132"/>
      <c r="M11" s="133"/>
      <c r="N11" s="132"/>
      <c r="O11" s="132"/>
      <c r="P11" s="132"/>
      <c r="Q11" s="132"/>
      <c r="R11" s="132"/>
    </row>
    <row r="12" spans="1:20" ht="15.75" customHeight="1" x14ac:dyDescent="0.2">
      <c r="B12" s="131"/>
      <c r="C12" s="131" t="s">
        <v>11</v>
      </c>
      <c r="D12" s="138">
        <v>2801370</v>
      </c>
      <c r="E12" s="138">
        <v>2219658</v>
      </c>
      <c r="F12" s="138">
        <v>1744191</v>
      </c>
      <c r="G12" s="138">
        <v>475467</v>
      </c>
      <c r="H12" s="138">
        <v>581712</v>
      </c>
      <c r="I12" s="139">
        <v>4349052</v>
      </c>
      <c r="J12" s="138">
        <v>3299911</v>
      </c>
      <c r="K12" s="138">
        <v>2497662</v>
      </c>
      <c r="L12" s="138">
        <v>802249</v>
      </c>
      <c r="M12" s="138">
        <v>1049141</v>
      </c>
      <c r="N12" s="127">
        <v>0.55247325415778703</v>
      </c>
      <c r="O12" s="126">
        <v>0.48667542477264525</v>
      </c>
      <c r="P12" s="126">
        <v>0.43198881315177062</v>
      </c>
      <c r="Q12" s="126">
        <v>0.68728639421873661</v>
      </c>
      <c r="R12" s="126">
        <v>0.80354023984377143</v>
      </c>
    </row>
    <row r="13" spans="1:20" ht="15.75" customHeight="1" x14ac:dyDescent="0.2">
      <c r="A13" s="118">
        <v>14</v>
      </c>
      <c r="B13" s="131"/>
      <c r="C13" s="131" t="s">
        <v>84</v>
      </c>
      <c r="D13" s="138">
        <v>1105403</v>
      </c>
      <c r="E13" s="138">
        <v>835415</v>
      </c>
      <c r="F13" s="138">
        <v>625033</v>
      </c>
      <c r="G13" s="138">
        <v>210382</v>
      </c>
      <c r="H13" s="138">
        <v>269988</v>
      </c>
      <c r="I13" s="139">
        <v>1602099</v>
      </c>
      <c r="J13" s="138">
        <v>1158209</v>
      </c>
      <c r="K13" s="138">
        <v>832100</v>
      </c>
      <c r="L13" s="138">
        <v>326109</v>
      </c>
      <c r="M13" s="138">
        <v>443890</v>
      </c>
      <c r="N13" s="127">
        <v>0.44933476750108325</v>
      </c>
      <c r="O13" s="126">
        <v>0.38638760376579295</v>
      </c>
      <c r="P13" s="126">
        <v>0.33128970790342271</v>
      </c>
      <c r="Q13" s="126">
        <v>0.55008033006626045</v>
      </c>
      <c r="R13" s="126">
        <v>0.64411010859741924</v>
      </c>
    </row>
    <row r="14" spans="1:20" ht="15.75" customHeight="1" x14ac:dyDescent="0.2">
      <c r="A14" s="118">
        <v>15</v>
      </c>
      <c r="B14" s="131"/>
      <c r="C14" s="131" t="s">
        <v>83</v>
      </c>
      <c r="D14" s="138">
        <v>1695967</v>
      </c>
      <c r="E14" s="138">
        <v>1384243</v>
      </c>
      <c r="F14" s="138">
        <v>1119158</v>
      </c>
      <c r="G14" s="138">
        <v>265085</v>
      </c>
      <c r="H14" s="138">
        <v>311724</v>
      </c>
      <c r="I14" s="139">
        <v>2746953</v>
      </c>
      <c r="J14" s="138">
        <v>2141702</v>
      </c>
      <c r="K14" s="138">
        <v>1665562</v>
      </c>
      <c r="L14" s="138">
        <v>476140</v>
      </c>
      <c r="M14" s="138">
        <v>605251</v>
      </c>
      <c r="N14" s="127">
        <v>0.61969719929692024</v>
      </c>
      <c r="O14" s="126">
        <v>0.54720088886127649</v>
      </c>
      <c r="P14" s="126">
        <v>0.48822775693869858</v>
      </c>
      <c r="Q14" s="126">
        <v>0.79617858422770049</v>
      </c>
      <c r="R14" s="126">
        <v>0.94162464231178866</v>
      </c>
    </row>
    <row r="15" spans="1:20" ht="15.75" customHeight="1" x14ac:dyDescent="0.2">
      <c r="B15" s="135" t="s">
        <v>86</v>
      </c>
      <c r="C15" s="135"/>
      <c r="D15" s="132"/>
      <c r="E15" s="132"/>
      <c r="F15" s="132"/>
      <c r="G15" s="132"/>
      <c r="H15" s="132"/>
      <c r="I15" s="134"/>
      <c r="J15" s="132"/>
      <c r="K15" s="132"/>
      <c r="L15" s="132"/>
      <c r="M15" s="133"/>
      <c r="N15" s="132"/>
      <c r="O15" s="132"/>
      <c r="P15" s="132"/>
      <c r="Q15" s="132"/>
      <c r="R15" s="132"/>
    </row>
    <row r="16" spans="1:20" ht="15.75" customHeight="1" x14ac:dyDescent="0.2">
      <c r="B16" s="131"/>
      <c r="C16" s="131" t="s">
        <v>11</v>
      </c>
      <c r="D16" s="136">
        <v>5.1180887426754262</v>
      </c>
      <c r="E16" s="136">
        <v>4.3545511843823341</v>
      </c>
      <c r="F16" s="136">
        <v>3.7316130483228154</v>
      </c>
      <c r="G16" s="136">
        <v>0.62293813605951798</v>
      </c>
      <c r="H16" s="136">
        <v>0.76353755829309278</v>
      </c>
      <c r="I16" s="137">
        <v>9.2453301381948894</v>
      </c>
      <c r="J16" s="136">
        <v>7.3826212879814772</v>
      </c>
      <c r="K16" s="136">
        <v>6.1433365832313029</v>
      </c>
      <c r="L16" s="136">
        <v>1.2392847047501752</v>
      </c>
      <c r="M16" s="136">
        <v>1.8627088502134117</v>
      </c>
      <c r="N16" s="127">
        <v>0.80640285915831766</v>
      </c>
      <c r="O16" s="126">
        <v>0.69538052841343645</v>
      </c>
      <c r="P16" s="126">
        <v>0.64629518218467052</v>
      </c>
      <c r="Q16" s="126">
        <v>0.98941858430669116</v>
      </c>
      <c r="R16" s="126">
        <v>1.4395772414621537</v>
      </c>
    </row>
    <row r="17" spans="1:18" ht="15.75" customHeight="1" x14ac:dyDescent="0.2">
      <c r="A17" s="118">
        <v>14</v>
      </c>
      <c r="B17" s="131"/>
      <c r="C17" s="131" t="s">
        <v>84</v>
      </c>
      <c r="D17" s="136">
        <v>1.2551835998462497</v>
      </c>
      <c r="E17" s="136">
        <v>1.0184162961186711</v>
      </c>
      <c r="F17" s="136">
        <v>0.82109947453469612</v>
      </c>
      <c r="G17" s="136">
        <v>0.19731682158397507</v>
      </c>
      <c r="H17" s="136">
        <v>0.23676730372757862</v>
      </c>
      <c r="I17" s="137">
        <v>2.0699298983557188</v>
      </c>
      <c r="J17" s="136">
        <v>1.5882898827531833</v>
      </c>
      <c r="K17" s="136">
        <v>1.2227964818025652</v>
      </c>
      <c r="L17" s="136">
        <v>0.36549340095061844</v>
      </c>
      <c r="M17" s="136">
        <v>0.481640015602535</v>
      </c>
      <c r="N17" s="127">
        <v>0.6491052771955188</v>
      </c>
      <c r="O17" s="126">
        <v>0.55956840911362193</v>
      </c>
      <c r="P17" s="126">
        <v>0.48921844395955105</v>
      </c>
      <c r="Q17" s="126">
        <v>0.85231749638268917</v>
      </c>
      <c r="R17" s="126">
        <v>1.034233646368266</v>
      </c>
    </row>
    <row r="18" spans="1:18" ht="15.75" customHeight="1" x14ac:dyDescent="0.2">
      <c r="A18" s="118">
        <v>15</v>
      </c>
      <c r="B18" s="131"/>
      <c r="C18" s="131" t="s">
        <v>83</v>
      </c>
      <c r="D18" s="136">
        <v>3.8629051428291765</v>
      </c>
      <c r="E18" s="136">
        <v>3.3361348882636634</v>
      </c>
      <c r="F18" s="136">
        <v>2.9105135737881191</v>
      </c>
      <c r="G18" s="136">
        <v>0.42562131447554291</v>
      </c>
      <c r="H18" s="136">
        <v>0.52677025456551418</v>
      </c>
      <c r="I18" s="137">
        <v>7.1754002398391705</v>
      </c>
      <c r="J18" s="136">
        <v>5.7943314052282942</v>
      </c>
      <c r="K18" s="136">
        <v>4.9205401014287382</v>
      </c>
      <c r="L18" s="136">
        <v>0.87379130379955672</v>
      </c>
      <c r="M18" s="136">
        <v>1.3810688346108766</v>
      </c>
      <c r="N18" s="127">
        <v>0.85751396281606218</v>
      </c>
      <c r="O18" s="126">
        <v>0.73683966604960394</v>
      </c>
      <c r="P18" s="126">
        <v>0.69060888282493393</v>
      </c>
      <c r="Q18" s="126">
        <v>1.0529782557442071</v>
      </c>
      <c r="R18" s="126">
        <v>1.6217669328158957</v>
      </c>
    </row>
    <row r="19" spans="1:18" ht="15.75" customHeight="1" x14ac:dyDescent="0.2">
      <c r="B19" s="135" t="s">
        <v>85</v>
      </c>
      <c r="C19" s="135"/>
      <c r="D19" s="132"/>
      <c r="E19" s="132"/>
      <c r="F19" s="132"/>
      <c r="G19" s="132"/>
      <c r="H19" s="132"/>
      <c r="I19" s="134"/>
      <c r="J19" s="132"/>
      <c r="K19" s="132"/>
      <c r="L19" s="132"/>
      <c r="M19" s="133"/>
      <c r="N19" s="132"/>
      <c r="O19" s="132"/>
      <c r="P19" s="132"/>
      <c r="Q19" s="132"/>
      <c r="R19" s="132"/>
    </row>
    <row r="20" spans="1:18" ht="15.75" customHeight="1" x14ac:dyDescent="0.2">
      <c r="B20" s="131"/>
      <c r="C20" s="131" t="s">
        <v>11</v>
      </c>
      <c r="D20" s="129">
        <v>1826.9949141582249</v>
      </c>
      <c r="E20" s="129">
        <v>1961.8117675706499</v>
      </c>
      <c r="F20" s="129">
        <v>2139.4520716611974</v>
      </c>
      <c r="G20" s="129">
        <v>1310.1606127439295</v>
      </c>
      <c r="H20" s="129">
        <v>1312.5697222905712</v>
      </c>
      <c r="I20" s="130">
        <v>2125.8265337353723</v>
      </c>
      <c r="J20" s="129">
        <v>2237.2183031546842</v>
      </c>
      <c r="K20" s="129">
        <v>2459.6348838358845</v>
      </c>
      <c r="L20" s="129">
        <v>1544.7631654887389</v>
      </c>
      <c r="M20" s="128">
        <v>1775.4609249027651</v>
      </c>
      <c r="N20" s="127">
        <v>0.16356456017549004</v>
      </c>
      <c r="O20" s="126">
        <v>0.14038377184630502</v>
      </c>
      <c r="P20" s="126">
        <v>0.14965645476043687</v>
      </c>
      <c r="Q20" s="126">
        <v>0.17906396396199886</v>
      </c>
      <c r="R20" s="126">
        <v>0.35266027758464547</v>
      </c>
    </row>
    <row r="21" spans="1:18" ht="15.75" customHeight="1" x14ac:dyDescent="0.2">
      <c r="B21" s="131"/>
      <c r="C21" s="131" t="s">
        <v>84</v>
      </c>
      <c r="D21" s="129">
        <v>1135.4986370095339</v>
      </c>
      <c r="E21" s="129">
        <v>1219.0543575572274</v>
      </c>
      <c r="F21" s="129">
        <v>1313.689796434262</v>
      </c>
      <c r="G21" s="129">
        <v>937.89783148736615</v>
      </c>
      <c r="H21" s="129">
        <v>876.95491550579516</v>
      </c>
      <c r="I21" s="130">
        <v>1292.0112292409638</v>
      </c>
      <c r="J21" s="129">
        <v>1371.3327065781593</v>
      </c>
      <c r="K21" s="129">
        <v>1469.5306835747688</v>
      </c>
      <c r="L21" s="129">
        <v>1120.7706654849098</v>
      </c>
      <c r="M21" s="128">
        <v>1085.0436270304242</v>
      </c>
      <c r="N21" s="127">
        <v>0.13783600184992184</v>
      </c>
      <c r="O21" s="126">
        <v>0.12491514268983983</v>
      </c>
      <c r="P21" s="126">
        <v>0.11862837601654852</v>
      </c>
      <c r="Q21" s="126">
        <v>0.19498161511636569</v>
      </c>
      <c r="R21" s="126">
        <v>0.23728552955839377</v>
      </c>
    </row>
    <row r="22" spans="1:18" ht="15.75" customHeight="1" thickBot="1" x14ac:dyDescent="0.25">
      <c r="B22" s="125"/>
      <c r="C22" s="125" t="s">
        <v>83</v>
      </c>
      <c r="D22" s="123">
        <v>2277.7006526832047</v>
      </c>
      <c r="E22" s="123">
        <v>2410.0789299737571</v>
      </c>
      <c r="F22" s="123">
        <v>2600.6279486793815</v>
      </c>
      <c r="G22" s="123">
        <v>1605.6031630440912</v>
      </c>
      <c r="H22" s="123">
        <v>1689.8610776376352</v>
      </c>
      <c r="I22" s="124">
        <v>2612.1306916569633</v>
      </c>
      <c r="J22" s="123">
        <v>2705.4797563938841</v>
      </c>
      <c r="K22" s="123">
        <v>2954.282159072276</v>
      </c>
      <c r="L22" s="123">
        <v>1835.1562645431106</v>
      </c>
      <c r="M22" s="122">
        <v>2281.8117353145662</v>
      </c>
      <c r="N22" s="121">
        <v>0.1468279155032024</v>
      </c>
      <c r="O22" s="120">
        <v>0.12256894276211261</v>
      </c>
      <c r="P22" s="120">
        <v>0.13598800650146159</v>
      </c>
      <c r="Q22" s="120">
        <v>0.14297001076144222</v>
      </c>
      <c r="R22" s="120">
        <v>0.35029545653803495</v>
      </c>
    </row>
    <row r="23" spans="1:18" ht="13.5" thickTop="1" x14ac:dyDescent="0.2">
      <c r="B23" s="119" t="s">
        <v>82</v>
      </c>
    </row>
  </sheetData>
  <mergeCells count="14">
    <mergeCell ref="M5:M6"/>
    <mergeCell ref="N5:N6"/>
    <mergeCell ref="O5:Q5"/>
    <mergeCell ref="R5:R6"/>
    <mergeCell ref="B2:R2"/>
    <mergeCell ref="B4:C6"/>
    <mergeCell ref="D4:H4"/>
    <mergeCell ref="I4:M4"/>
    <mergeCell ref="N4:R4"/>
    <mergeCell ref="D5:D6"/>
    <mergeCell ref="E5:G5"/>
    <mergeCell ref="H5:H6"/>
    <mergeCell ref="I5:I6"/>
    <mergeCell ref="J5:L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workbookViewId="0">
      <selection activeCell="F15" sqref="F15"/>
    </sheetView>
  </sheetViews>
  <sheetFormatPr defaultRowHeight="12.75" x14ac:dyDescent="0.2"/>
  <cols>
    <col min="1" max="1" width="5.85546875" style="118" customWidth="1"/>
    <col min="2" max="2" width="1.140625" style="116" customWidth="1"/>
    <col min="3" max="3" width="25.85546875" style="116" customWidth="1"/>
    <col min="4" max="6" width="16" style="117" bestFit="1" customWidth="1"/>
    <col min="7" max="8" width="14.140625" style="117" bestFit="1" customWidth="1"/>
    <col min="9" max="9" width="17.28515625" style="117" bestFit="1" customWidth="1"/>
    <col min="10" max="13" width="16" style="117" bestFit="1" customWidth="1"/>
    <col min="14" max="18" width="10" style="117" customWidth="1"/>
    <col min="19" max="16384" width="9.140625" style="116"/>
  </cols>
  <sheetData>
    <row r="1" spans="1:20" s="118" customFormat="1" x14ac:dyDescent="0.2">
      <c r="D1" s="153">
        <v>2.0298535398098885</v>
      </c>
      <c r="E1" s="153"/>
      <c r="F1" s="153"/>
      <c r="G1" s="153"/>
      <c r="H1" s="153"/>
      <c r="I1" s="153">
        <v>1.0619734897535067</v>
      </c>
      <c r="J1" s="153"/>
      <c r="K1" s="153"/>
      <c r="L1" s="153"/>
      <c r="M1" s="153"/>
      <c r="N1" s="153"/>
      <c r="O1" s="153"/>
      <c r="P1" s="153"/>
      <c r="Q1" s="153"/>
      <c r="R1" s="153"/>
    </row>
    <row r="2" spans="1:20" s="154" customFormat="1" ht="24.75" customHeight="1" x14ac:dyDescent="0.2">
      <c r="A2" s="118"/>
      <c r="B2" s="155" t="s">
        <v>96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</row>
    <row r="3" spans="1:20" s="118" customFormat="1" ht="13.5" thickBot="1" x14ac:dyDescent="0.25">
      <c r="D3" s="153">
        <v>2001</v>
      </c>
      <c r="E3" s="153">
        <v>2001</v>
      </c>
      <c r="F3" s="153">
        <v>2001</v>
      </c>
      <c r="G3" s="153">
        <v>2001</v>
      </c>
      <c r="H3" s="153">
        <v>2001</v>
      </c>
      <c r="I3" s="153">
        <v>2011</v>
      </c>
      <c r="J3" s="153">
        <v>2011</v>
      </c>
      <c r="K3" s="153">
        <v>2011</v>
      </c>
      <c r="L3" s="153">
        <v>2011</v>
      </c>
      <c r="M3" s="153">
        <v>2011</v>
      </c>
      <c r="N3" s="153"/>
      <c r="O3" s="153"/>
      <c r="P3" s="153"/>
      <c r="Q3" s="153"/>
      <c r="R3" s="152" t="s">
        <v>95</v>
      </c>
    </row>
    <row r="4" spans="1:20" ht="19.5" customHeight="1" thickTop="1" x14ac:dyDescent="0.2">
      <c r="B4" s="151" t="s">
        <v>80</v>
      </c>
      <c r="C4" s="151"/>
      <c r="D4" s="148">
        <v>2001</v>
      </c>
      <c r="E4" s="148"/>
      <c r="F4" s="148"/>
      <c r="G4" s="148"/>
      <c r="H4" s="148"/>
      <c r="I4" s="150">
        <v>2011</v>
      </c>
      <c r="J4" s="148"/>
      <c r="K4" s="148"/>
      <c r="L4" s="148"/>
      <c r="M4" s="149"/>
      <c r="N4" s="148" t="s">
        <v>94</v>
      </c>
      <c r="O4" s="148"/>
      <c r="P4" s="148"/>
      <c r="Q4" s="148"/>
      <c r="R4" s="148"/>
    </row>
    <row r="5" spans="1:20" ht="19.5" customHeight="1" x14ac:dyDescent="0.2">
      <c r="B5" s="146"/>
      <c r="C5" s="146"/>
      <c r="D5" s="142" t="s">
        <v>93</v>
      </c>
      <c r="E5" s="147" t="s">
        <v>92</v>
      </c>
      <c r="F5" s="147"/>
      <c r="G5" s="147"/>
      <c r="H5" s="142" t="s">
        <v>91</v>
      </c>
      <c r="I5" s="145" t="s">
        <v>93</v>
      </c>
      <c r="J5" s="147" t="s">
        <v>92</v>
      </c>
      <c r="K5" s="147"/>
      <c r="L5" s="147"/>
      <c r="M5" s="144" t="s">
        <v>91</v>
      </c>
      <c r="N5" s="142" t="s">
        <v>93</v>
      </c>
      <c r="O5" s="147" t="s">
        <v>92</v>
      </c>
      <c r="P5" s="147"/>
      <c r="Q5" s="147"/>
      <c r="R5" s="142" t="s">
        <v>91</v>
      </c>
    </row>
    <row r="6" spans="1:20" ht="32.25" customHeight="1" x14ac:dyDescent="0.2">
      <c r="B6" s="146"/>
      <c r="C6" s="146"/>
      <c r="D6" s="142"/>
      <c r="E6" s="143" t="s">
        <v>11</v>
      </c>
      <c r="F6" s="143" t="s">
        <v>90</v>
      </c>
      <c r="G6" s="143" t="s">
        <v>89</v>
      </c>
      <c r="H6" s="142"/>
      <c r="I6" s="145"/>
      <c r="J6" s="143" t="s">
        <v>11</v>
      </c>
      <c r="K6" s="143" t="s">
        <v>90</v>
      </c>
      <c r="L6" s="143" t="s">
        <v>89</v>
      </c>
      <c r="M6" s="144"/>
      <c r="N6" s="142"/>
      <c r="O6" s="143" t="s">
        <v>11</v>
      </c>
      <c r="P6" s="143" t="s">
        <v>90</v>
      </c>
      <c r="Q6" s="143" t="s">
        <v>89</v>
      </c>
      <c r="R6" s="142"/>
    </row>
    <row r="7" spans="1:20" ht="15.75" customHeight="1" x14ac:dyDescent="0.2">
      <c r="A7" s="118" t="s">
        <v>11</v>
      </c>
      <c r="B7" s="135" t="s">
        <v>88</v>
      </c>
      <c r="C7" s="135"/>
      <c r="D7" s="132"/>
      <c r="E7" s="132"/>
      <c r="F7" s="132"/>
      <c r="G7" s="132"/>
      <c r="H7" s="132"/>
      <c r="I7" s="134"/>
      <c r="J7" s="132"/>
      <c r="K7" s="132"/>
      <c r="L7" s="132"/>
      <c r="M7" s="133"/>
      <c r="N7" s="132"/>
      <c r="O7" s="132"/>
      <c r="P7" s="132"/>
      <c r="Q7" s="132"/>
      <c r="R7" s="132"/>
      <c r="T7" s="141"/>
    </row>
    <row r="8" spans="1:20" ht="15.75" customHeight="1" x14ac:dyDescent="0.2">
      <c r="B8" s="131"/>
      <c r="C8" s="131" t="s">
        <v>11</v>
      </c>
      <c r="D8" s="138">
        <v>662736</v>
      </c>
      <c r="E8" s="138">
        <v>286483</v>
      </c>
      <c r="F8" s="138">
        <v>205221</v>
      </c>
      <c r="G8" s="138">
        <v>81262</v>
      </c>
      <c r="H8" s="126">
        <v>376253</v>
      </c>
      <c r="I8" s="127">
        <v>959032</v>
      </c>
      <c r="J8" s="126">
        <v>407954</v>
      </c>
      <c r="K8" s="126">
        <v>280811</v>
      </c>
      <c r="L8" s="126">
        <v>127143</v>
      </c>
      <c r="M8" s="140">
        <v>551078</v>
      </c>
      <c r="N8" s="126">
        <v>0.44707998358320666</v>
      </c>
      <c r="O8" s="126">
        <v>0.42400770726360726</v>
      </c>
      <c r="P8" s="126">
        <v>0.36833462462418565</v>
      </c>
      <c r="Q8" s="126">
        <v>0.56460584282936677</v>
      </c>
      <c r="R8" s="126">
        <v>0.46464745796046802</v>
      </c>
    </row>
    <row r="9" spans="1:20" ht="15.75" customHeight="1" x14ac:dyDescent="0.2">
      <c r="A9" s="118">
        <v>15</v>
      </c>
      <c r="B9" s="131"/>
      <c r="C9" s="131" t="s">
        <v>84</v>
      </c>
      <c r="D9" s="138">
        <v>646002</v>
      </c>
      <c r="E9" s="138">
        <v>277382</v>
      </c>
      <c r="F9" s="138">
        <v>199544</v>
      </c>
      <c r="G9" s="138">
        <v>77838</v>
      </c>
      <c r="H9" s="126">
        <v>368620</v>
      </c>
      <c r="I9" s="127">
        <v>931033</v>
      </c>
      <c r="J9" s="126">
        <v>392689</v>
      </c>
      <c r="K9" s="126">
        <v>271042</v>
      </c>
      <c r="L9" s="126">
        <v>121647</v>
      </c>
      <c r="M9" s="140">
        <v>538344</v>
      </c>
      <c r="N9" s="126">
        <v>0.44122309218856914</v>
      </c>
      <c r="O9" s="126">
        <v>0.41569748577773602</v>
      </c>
      <c r="P9" s="126">
        <v>0.35830693982279604</v>
      </c>
      <c r="Q9" s="126">
        <v>0.56282278578586298</v>
      </c>
      <c r="R9" s="126">
        <v>0.46043079594162006</v>
      </c>
    </row>
    <row r="10" spans="1:20" ht="15.75" customHeight="1" x14ac:dyDescent="0.2">
      <c r="A10" s="118">
        <v>16</v>
      </c>
      <c r="B10" s="131"/>
      <c r="C10" s="131" t="s">
        <v>83</v>
      </c>
      <c r="D10" s="138">
        <v>16734</v>
      </c>
      <c r="E10" s="138">
        <v>9101</v>
      </c>
      <c r="F10" s="138">
        <v>5677</v>
      </c>
      <c r="G10" s="138">
        <v>3424</v>
      </c>
      <c r="H10" s="126">
        <v>7633</v>
      </c>
      <c r="I10" s="127">
        <v>27999</v>
      </c>
      <c r="J10" s="126">
        <v>15265</v>
      </c>
      <c r="K10" s="126">
        <v>9769</v>
      </c>
      <c r="L10" s="126">
        <v>5496</v>
      </c>
      <c r="M10" s="140">
        <v>12734</v>
      </c>
      <c r="N10" s="126">
        <v>0.67318035138042309</v>
      </c>
      <c r="O10" s="126">
        <v>0.67728821008680362</v>
      </c>
      <c r="P10" s="126">
        <v>0.72080324114849392</v>
      </c>
      <c r="Q10" s="126">
        <v>0.60514018691588789</v>
      </c>
      <c r="R10" s="126">
        <v>0.66828245774924677</v>
      </c>
    </row>
    <row r="11" spans="1:20" ht="15.75" customHeight="1" x14ac:dyDescent="0.2">
      <c r="B11" s="135" t="s">
        <v>87</v>
      </c>
      <c r="C11" s="135"/>
      <c r="D11" s="132"/>
      <c r="E11" s="132"/>
      <c r="F11" s="132"/>
      <c r="G11" s="132"/>
      <c r="H11" s="132"/>
      <c r="I11" s="134"/>
      <c r="J11" s="132"/>
      <c r="K11" s="132"/>
      <c r="L11" s="132"/>
      <c r="M11" s="133"/>
      <c r="N11" s="132"/>
      <c r="O11" s="132"/>
      <c r="P11" s="132"/>
      <c r="Q11" s="132"/>
      <c r="R11" s="132"/>
    </row>
    <row r="12" spans="1:20" ht="15.75" customHeight="1" x14ac:dyDescent="0.2">
      <c r="B12" s="131"/>
      <c r="C12" s="131" t="s">
        <v>11</v>
      </c>
      <c r="D12" s="138">
        <v>8227367</v>
      </c>
      <c r="E12" s="138">
        <v>4681367</v>
      </c>
      <c r="F12" s="138">
        <v>3212022</v>
      </c>
      <c r="G12" s="138">
        <v>1469345</v>
      </c>
      <c r="H12" s="138">
        <v>3546000</v>
      </c>
      <c r="I12" s="139">
        <v>13412779</v>
      </c>
      <c r="J12" s="138">
        <v>7380405</v>
      </c>
      <c r="K12" s="138">
        <v>5024883</v>
      </c>
      <c r="L12" s="138">
        <v>2355522</v>
      </c>
      <c r="M12" s="138">
        <v>6032374</v>
      </c>
      <c r="N12" s="127">
        <v>0.63026384990483586</v>
      </c>
      <c r="O12" s="126">
        <v>0.57654911482052151</v>
      </c>
      <c r="P12" s="126">
        <v>0.56439868718209274</v>
      </c>
      <c r="Q12" s="126">
        <v>0.60311022938792447</v>
      </c>
      <c r="R12" s="126">
        <v>0.70117710095882679</v>
      </c>
    </row>
    <row r="13" spans="1:20" ht="15.75" customHeight="1" x14ac:dyDescent="0.2">
      <c r="A13" s="118">
        <v>14</v>
      </c>
      <c r="B13" s="131"/>
      <c r="C13" s="131" t="s">
        <v>84</v>
      </c>
      <c r="D13" s="138">
        <v>3433928</v>
      </c>
      <c r="E13" s="138">
        <v>1727171</v>
      </c>
      <c r="F13" s="138">
        <v>1209756</v>
      </c>
      <c r="G13" s="138">
        <v>517415</v>
      </c>
      <c r="H13" s="138">
        <v>1706757</v>
      </c>
      <c r="I13" s="139">
        <v>5421479</v>
      </c>
      <c r="J13" s="138">
        <v>2626909</v>
      </c>
      <c r="K13" s="138">
        <v>1766172</v>
      </c>
      <c r="L13" s="138">
        <v>860737</v>
      </c>
      <c r="M13" s="138">
        <v>2794570</v>
      </c>
      <c r="N13" s="127">
        <v>0.57879809943598115</v>
      </c>
      <c r="O13" s="126">
        <v>0.52093162749953548</v>
      </c>
      <c r="P13" s="126">
        <v>0.45994068225328077</v>
      </c>
      <c r="Q13" s="126">
        <v>0.66353314070910208</v>
      </c>
      <c r="R13" s="126">
        <v>0.63735669459682898</v>
      </c>
    </row>
    <row r="14" spans="1:20" ht="15.75" customHeight="1" x14ac:dyDescent="0.2">
      <c r="A14" s="118">
        <v>15</v>
      </c>
      <c r="B14" s="131"/>
      <c r="C14" s="131" t="s">
        <v>83</v>
      </c>
      <c r="D14" s="138">
        <v>4793439</v>
      </c>
      <c r="E14" s="138">
        <v>2954196</v>
      </c>
      <c r="F14" s="138">
        <v>2002266</v>
      </c>
      <c r="G14" s="138">
        <v>951930</v>
      </c>
      <c r="H14" s="138">
        <v>1839243</v>
      </c>
      <c r="I14" s="139">
        <v>7991300</v>
      </c>
      <c r="J14" s="138">
        <v>4753496</v>
      </c>
      <c r="K14" s="138">
        <v>3258711</v>
      </c>
      <c r="L14" s="138">
        <v>1494785</v>
      </c>
      <c r="M14" s="138">
        <v>3237804</v>
      </c>
      <c r="N14" s="127">
        <v>0.66713292898897847</v>
      </c>
      <c r="O14" s="126">
        <v>0.60906588459262689</v>
      </c>
      <c r="P14" s="126">
        <v>0.62751152943714761</v>
      </c>
      <c r="Q14" s="126">
        <v>0.57026777178994248</v>
      </c>
      <c r="R14" s="126">
        <v>0.76040033861757261</v>
      </c>
    </row>
    <row r="15" spans="1:20" ht="15.75" customHeight="1" x14ac:dyDescent="0.2">
      <c r="B15" s="135" t="s">
        <v>86</v>
      </c>
      <c r="C15" s="135"/>
      <c r="D15" s="132"/>
      <c r="E15" s="132"/>
      <c r="F15" s="132"/>
      <c r="G15" s="132"/>
      <c r="H15" s="132"/>
      <c r="I15" s="134"/>
      <c r="J15" s="132"/>
      <c r="K15" s="132"/>
      <c r="L15" s="132"/>
      <c r="M15" s="133"/>
      <c r="N15" s="132"/>
      <c r="O15" s="132"/>
      <c r="P15" s="132"/>
      <c r="Q15" s="132"/>
      <c r="R15" s="132"/>
    </row>
    <row r="16" spans="1:20" ht="15.75" customHeight="1" x14ac:dyDescent="0.2">
      <c r="B16" s="131"/>
      <c r="C16" s="131" t="s">
        <v>11</v>
      </c>
      <c r="D16" s="136">
        <v>16.406536753586238</v>
      </c>
      <c r="E16" s="136">
        <v>10.915808658255603</v>
      </c>
      <c r="F16" s="136">
        <v>8.0516171150517835</v>
      </c>
      <c r="G16" s="136">
        <v>2.8641915432038183</v>
      </c>
      <c r="H16" s="136">
        <v>5.4907280953306374</v>
      </c>
      <c r="I16" s="137">
        <v>28.211432873859792</v>
      </c>
      <c r="J16" s="136">
        <v>17.635716469428349</v>
      </c>
      <c r="K16" s="136">
        <v>12.823842629454589</v>
      </c>
      <c r="L16" s="136">
        <v>4.8118738399737602</v>
      </c>
      <c r="M16" s="136">
        <v>10.575716404431434</v>
      </c>
      <c r="N16" s="127">
        <v>0.7195239493608041</v>
      </c>
      <c r="O16" s="126">
        <v>0.61561245909990303</v>
      </c>
      <c r="P16" s="126">
        <v>0.59270398060552987</v>
      </c>
      <c r="Q16" s="126">
        <v>0.68001118898330026</v>
      </c>
      <c r="R16" s="126">
        <v>0.92610455677546932</v>
      </c>
    </row>
    <row r="17" spans="1:18" ht="15.75" customHeight="1" x14ac:dyDescent="0.2">
      <c r="A17" s="118">
        <v>14</v>
      </c>
      <c r="B17" s="131"/>
      <c r="C17" s="131" t="s">
        <v>84</v>
      </c>
      <c r="D17" s="136">
        <v>4.7678658390996143</v>
      </c>
      <c r="E17" s="136">
        <v>2.7971789910067315</v>
      </c>
      <c r="F17" s="136">
        <v>2.036269844796605</v>
      </c>
      <c r="G17" s="136">
        <v>0.76090914621012695</v>
      </c>
      <c r="H17" s="136">
        <v>1.970686848092883</v>
      </c>
      <c r="I17" s="137">
        <v>8.0722102911825502</v>
      </c>
      <c r="J17" s="136">
        <v>4.3605056102068689</v>
      </c>
      <c r="K17" s="136">
        <v>3.0576584589318534</v>
      </c>
      <c r="L17" s="136">
        <v>1.3028471512750164</v>
      </c>
      <c r="M17" s="136">
        <v>3.71170468097568</v>
      </c>
      <c r="N17" s="127">
        <v>0.69304476333733067</v>
      </c>
      <c r="O17" s="126">
        <v>0.55889402295184598</v>
      </c>
      <c r="P17" s="126">
        <v>0.50159786864460054</v>
      </c>
      <c r="Q17" s="126">
        <v>0.71222432765347765</v>
      </c>
      <c r="R17" s="126">
        <v>0.88345737658301915</v>
      </c>
    </row>
    <row r="18" spans="1:18" ht="15.75" customHeight="1" x14ac:dyDescent="0.2">
      <c r="A18" s="118">
        <v>15</v>
      </c>
      <c r="B18" s="131"/>
      <c r="C18" s="131" t="s">
        <v>83</v>
      </c>
      <c r="D18" s="136">
        <v>11.638670914486624</v>
      </c>
      <c r="E18" s="136">
        <v>8.1186296672488716</v>
      </c>
      <c r="F18" s="136">
        <v>6.0153472702551785</v>
      </c>
      <c r="G18" s="136">
        <v>2.1032823969936913</v>
      </c>
      <c r="H18" s="136">
        <v>3.5200412472377542</v>
      </c>
      <c r="I18" s="137">
        <v>20.139222582677242</v>
      </c>
      <c r="J18" s="136">
        <v>13.275210859221481</v>
      </c>
      <c r="K18" s="136">
        <v>9.7661841705227364</v>
      </c>
      <c r="L18" s="136">
        <v>3.5090266886987438</v>
      </c>
      <c r="M18" s="136">
        <v>6.8640117234557545</v>
      </c>
      <c r="N18" s="127">
        <v>0.73037133970426149</v>
      </c>
      <c r="O18" s="126">
        <v>0.63515413355712291</v>
      </c>
      <c r="P18" s="126">
        <v>0.62354453230236251</v>
      </c>
      <c r="Q18" s="126">
        <v>0.66835737022966635</v>
      </c>
      <c r="R18" s="126">
        <v>0.94998048072365049</v>
      </c>
    </row>
    <row r="19" spans="1:18" ht="15.75" customHeight="1" x14ac:dyDescent="0.2">
      <c r="B19" s="135" t="s">
        <v>85</v>
      </c>
      <c r="C19" s="135"/>
      <c r="D19" s="132"/>
      <c r="E19" s="132"/>
      <c r="F19" s="132"/>
      <c r="G19" s="132"/>
      <c r="H19" s="132"/>
      <c r="I19" s="134"/>
      <c r="J19" s="132"/>
      <c r="K19" s="132"/>
      <c r="L19" s="132"/>
      <c r="M19" s="133"/>
      <c r="N19" s="132"/>
      <c r="O19" s="132"/>
      <c r="P19" s="132"/>
      <c r="Q19" s="132"/>
      <c r="R19" s="132"/>
    </row>
    <row r="20" spans="1:18" ht="15.75" customHeight="1" x14ac:dyDescent="0.2">
      <c r="B20" s="131"/>
      <c r="C20" s="131" t="s">
        <v>11</v>
      </c>
      <c r="D20" s="129">
        <v>1994.1418382802465</v>
      </c>
      <c r="E20" s="129">
        <v>2331.756655322175</v>
      </c>
      <c r="F20" s="129">
        <v>2506.7129412724394</v>
      </c>
      <c r="G20" s="129">
        <v>1949.2981860650959</v>
      </c>
      <c r="H20" s="129">
        <v>1548.4286788862485</v>
      </c>
      <c r="I20" s="130">
        <v>2103.3249615057248</v>
      </c>
      <c r="J20" s="129">
        <v>2389.5323453697119</v>
      </c>
      <c r="K20" s="129">
        <v>2552.0679047561084</v>
      </c>
      <c r="L20" s="129">
        <v>2042.8057305233237</v>
      </c>
      <c r="M20" s="128">
        <v>1753.1599341207018</v>
      </c>
      <c r="N20" s="127">
        <v>5.4751934455995466E-2</v>
      </c>
      <c r="O20" s="126">
        <v>2.4777752822390475E-2</v>
      </c>
      <c r="P20" s="126">
        <v>1.8093401417015098E-2</v>
      </c>
      <c r="Q20" s="126">
        <v>4.7969851470997638E-2</v>
      </c>
      <c r="R20" s="126">
        <v>0.13221871825682796</v>
      </c>
    </row>
    <row r="21" spans="1:18" ht="15.75" customHeight="1" x14ac:dyDescent="0.2">
      <c r="B21" s="131"/>
      <c r="C21" s="131" t="s">
        <v>84</v>
      </c>
      <c r="D21" s="129">
        <v>1388.4583017173377</v>
      </c>
      <c r="E21" s="129">
        <v>1619.5147967437686</v>
      </c>
      <c r="F21" s="129">
        <v>1683.2070639009892</v>
      </c>
      <c r="G21" s="129">
        <v>1470.5973854838514</v>
      </c>
      <c r="H21" s="129">
        <v>1154.6382104147708</v>
      </c>
      <c r="I21" s="130">
        <v>1488.9313951382178</v>
      </c>
      <c r="J21" s="129">
        <v>1659.9378243429328</v>
      </c>
      <c r="K21" s="129">
        <v>1731.2348168422177</v>
      </c>
      <c r="L21" s="129">
        <v>1513.6413925217764</v>
      </c>
      <c r="M21" s="128">
        <v>1328.1845439461813</v>
      </c>
      <c r="N21" s="127">
        <v>7.2363061459323808E-2</v>
      </c>
      <c r="O21" s="126">
        <v>2.4959961885152149E-2</v>
      </c>
      <c r="P21" s="126">
        <v>2.8533478721221472E-2</v>
      </c>
      <c r="Q21" s="126">
        <v>2.9269742665673837E-2</v>
      </c>
      <c r="R21" s="126">
        <v>0.15030364660205464</v>
      </c>
    </row>
    <row r="22" spans="1:18" ht="15.75" customHeight="1" thickBot="1" x14ac:dyDescent="0.25">
      <c r="B22" s="125"/>
      <c r="C22" s="125" t="s">
        <v>83</v>
      </c>
      <c r="D22" s="123">
        <v>2428.04193700736</v>
      </c>
      <c r="E22" s="123">
        <v>2748.1689323419541</v>
      </c>
      <c r="F22" s="123">
        <v>3004.2697974470816</v>
      </c>
      <c r="G22" s="123">
        <v>2209.4927116423387</v>
      </c>
      <c r="H22" s="123">
        <v>1913.8532794403754</v>
      </c>
      <c r="I22" s="124">
        <v>2520.1434788679239</v>
      </c>
      <c r="J22" s="123">
        <v>2792.7257873408289</v>
      </c>
      <c r="K22" s="123">
        <v>2996.9470046661809</v>
      </c>
      <c r="L22" s="123">
        <v>2347.5126447607809</v>
      </c>
      <c r="M22" s="122">
        <v>2119.9589979676825</v>
      </c>
      <c r="N22" s="121">
        <v>3.793243455015527E-2</v>
      </c>
      <c r="O22" s="120">
        <v>1.6213288227846956E-2</v>
      </c>
      <c r="P22" s="120">
        <v>-2.4374617709512769E-3</v>
      </c>
      <c r="Q22" s="120">
        <v>6.2466797193393209E-2</v>
      </c>
      <c r="R22" s="120">
        <v>0.10769149377405451</v>
      </c>
    </row>
    <row r="23" spans="1:18" ht="13.5" thickTop="1" x14ac:dyDescent="0.2">
      <c r="B23" s="119" t="s">
        <v>82</v>
      </c>
    </row>
  </sheetData>
  <mergeCells count="14">
    <mergeCell ref="I4:M4"/>
    <mergeCell ref="I5:I6"/>
    <mergeCell ref="J5:L5"/>
    <mergeCell ref="M5:M6"/>
    <mergeCell ref="B2:R2"/>
    <mergeCell ref="N4:R4"/>
    <mergeCell ref="N5:N6"/>
    <mergeCell ref="O5:Q5"/>
    <mergeCell ref="R5:R6"/>
    <mergeCell ref="B4:C6"/>
    <mergeCell ref="D4:H4"/>
    <mergeCell ref="D5:D6"/>
    <mergeCell ref="H5:H6"/>
    <mergeCell ref="E5:G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3"/>
  <sheetViews>
    <sheetView showGridLines="0" zoomScale="75" zoomScaleNormal="75" zoomScaleSheetLayoutView="80" zoomScalePageLayoutView="75" workbookViewId="0"/>
  </sheetViews>
  <sheetFormatPr defaultColWidth="7.5703125" defaultRowHeight="12.75" x14ac:dyDescent="0.2"/>
  <cols>
    <col min="1" max="1" width="13.42578125" style="30" customWidth="1"/>
    <col min="2" max="2" width="26.28515625" style="30" customWidth="1"/>
    <col min="3" max="3" width="1.28515625" style="30" customWidth="1"/>
    <col min="4" max="12" width="10.5703125" style="30" customWidth="1"/>
    <col min="13" max="13" width="7.5703125" style="30"/>
    <col min="14" max="14" width="7.42578125" style="31" customWidth="1"/>
    <col min="15" max="15" width="7.5703125" style="30" customWidth="1"/>
    <col min="16" max="16" width="1.28515625" style="30" customWidth="1"/>
    <col min="17" max="25" width="10.5703125" style="30" customWidth="1"/>
    <col min="26" max="238" width="7.5703125" style="30"/>
    <col min="239" max="239" width="3.28515625" style="30" customWidth="1"/>
    <col min="240" max="240" width="37.140625" style="30" customWidth="1"/>
    <col min="241" max="241" width="1.28515625" style="30" customWidth="1"/>
    <col min="242" max="268" width="8.5703125" style="30" customWidth="1"/>
    <col min="269" max="269" width="7.5703125" style="30"/>
    <col min="270" max="275" width="7.42578125" style="30" customWidth="1"/>
    <col min="276" max="494" width="7.5703125" style="30"/>
    <col min="495" max="495" width="3.28515625" style="30" customWidth="1"/>
    <col min="496" max="496" width="37.140625" style="30" customWidth="1"/>
    <col min="497" max="497" width="1.28515625" style="30" customWidth="1"/>
    <col min="498" max="524" width="8.5703125" style="30" customWidth="1"/>
    <col min="525" max="525" width="7.5703125" style="30"/>
    <col min="526" max="531" width="7.42578125" style="30" customWidth="1"/>
    <col min="532" max="750" width="7.5703125" style="30"/>
    <col min="751" max="751" width="3.28515625" style="30" customWidth="1"/>
    <col min="752" max="752" width="37.140625" style="30" customWidth="1"/>
    <col min="753" max="753" width="1.28515625" style="30" customWidth="1"/>
    <col min="754" max="780" width="8.5703125" style="30" customWidth="1"/>
    <col min="781" max="781" width="7.5703125" style="30"/>
    <col min="782" max="787" width="7.42578125" style="30" customWidth="1"/>
    <col min="788" max="1006" width="7.5703125" style="30"/>
    <col min="1007" max="1007" width="3.28515625" style="30" customWidth="1"/>
    <col min="1008" max="1008" width="37.140625" style="30" customWidth="1"/>
    <col min="1009" max="1009" width="1.28515625" style="30" customWidth="1"/>
    <col min="1010" max="1036" width="8.5703125" style="30" customWidth="1"/>
    <col min="1037" max="1037" width="7.5703125" style="30"/>
    <col min="1038" max="1043" width="7.42578125" style="30" customWidth="1"/>
    <col min="1044" max="1262" width="7.5703125" style="30"/>
    <col min="1263" max="1263" width="3.28515625" style="30" customWidth="1"/>
    <col min="1264" max="1264" width="37.140625" style="30" customWidth="1"/>
    <col min="1265" max="1265" width="1.28515625" style="30" customWidth="1"/>
    <col min="1266" max="1292" width="8.5703125" style="30" customWidth="1"/>
    <col min="1293" max="1293" width="7.5703125" style="30"/>
    <col min="1294" max="1299" width="7.42578125" style="30" customWidth="1"/>
    <col min="1300" max="1518" width="7.5703125" style="30"/>
    <col min="1519" max="1519" width="3.28515625" style="30" customWidth="1"/>
    <col min="1520" max="1520" width="37.140625" style="30" customWidth="1"/>
    <col min="1521" max="1521" width="1.28515625" style="30" customWidth="1"/>
    <col min="1522" max="1548" width="8.5703125" style="30" customWidth="1"/>
    <col min="1549" max="1549" width="7.5703125" style="30"/>
    <col min="1550" max="1555" width="7.42578125" style="30" customWidth="1"/>
    <col min="1556" max="1774" width="7.5703125" style="30"/>
    <col min="1775" max="1775" width="3.28515625" style="30" customWidth="1"/>
    <col min="1776" max="1776" width="37.140625" style="30" customWidth="1"/>
    <col min="1777" max="1777" width="1.28515625" style="30" customWidth="1"/>
    <col min="1778" max="1804" width="8.5703125" style="30" customWidth="1"/>
    <col min="1805" max="1805" width="7.5703125" style="30"/>
    <col min="1806" max="1811" width="7.42578125" style="30" customWidth="1"/>
    <col min="1812" max="2030" width="7.5703125" style="30"/>
    <col min="2031" max="2031" width="3.28515625" style="30" customWidth="1"/>
    <col min="2032" max="2032" width="37.140625" style="30" customWidth="1"/>
    <col min="2033" max="2033" width="1.28515625" style="30" customWidth="1"/>
    <col min="2034" max="2060" width="8.5703125" style="30" customWidth="1"/>
    <col min="2061" max="2061" width="7.5703125" style="30"/>
    <col min="2062" max="2067" width="7.42578125" style="30" customWidth="1"/>
    <col min="2068" max="2286" width="7.5703125" style="30"/>
    <col min="2287" max="2287" width="3.28515625" style="30" customWidth="1"/>
    <col min="2288" max="2288" width="37.140625" style="30" customWidth="1"/>
    <col min="2289" max="2289" width="1.28515625" style="30" customWidth="1"/>
    <col min="2290" max="2316" width="8.5703125" style="30" customWidth="1"/>
    <col min="2317" max="2317" width="7.5703125" style="30"/>
    <col min="2318" max="2323" width="7.42578125" style="30" customWidth="1"/>
    <col min="2324" max="2542" width="7.5703125" style="30"/>
    <col min="2543" max="2543" width="3.28515625" style="30" customWidth="1"/>
    <col min="2544" max="2544" width="37.140625" style="30" customWidth="1"/>
    <col min="2545" max="2545" width="1.28515625" style="30" customWidth="1"/>
    <col min="2546" max="2572" width="8.5703125" style="30" customWidth="1"/>
    <col min="2573" max="2573" width="7.5703125" style="30"/>
    <col min="2574" max="2579" width="7.42578125" style="30" customWidth="1"/>
    <col min="2580" max="2798" width="7.5703125" style="30"/>
    <col min="2799" max="2799" width="3.28515625" style="30" customWidth="1"/>
    <col min="2800" max="2800" width="37.140625" style="30" customWidth="1"/>
    <col min="2801" max="2801" width="1.28515625" style="30" customWidth="1"/>
    <col min="2802" max="2828" width="8.5703125" style="30" customWidth="1"/>
    <col min="2829" max="2829" width="7.5703125" style="30"/>
    <col min="2830" max="2835" width="7.42578125" style="30" customWidth="1"/>
    <col min="2836" max="3054" width="7.5703125" style="30"/>
    <col min="3055" max="3055" width="3.28515625" style="30" customWidth="1"/>
    <col min="3056" max="3056" width="37.140625" style="30" customWidth="1"/>
    <col min="3057" max="3057" width="1.28515625" style="30" customWidth="1"/>
    <col min="3058" max="3084" width="8.5703125" style="30" customWidth="1"/>
    <col min="3085" max="3085" width="7.5703125" style="30"/>
    <col min="3086" max="3091" width="7.42578125" style="30" customWidth="1"/>
    <col min="3092" max="3310" width="7.5703125" style="30"/>
    <col min="3311" max="3311" width="3.28515625" style="30" customWidth="1"/>
    <col min="3312" max="3312" width="37.140625" style="30" customWidth="1"/>
    <col min="3313" max="3313" width="1.28515625" style="30" customWidth="1"/>
    <col min="3314" max="3340" width="8.5703125" style="30" customWidth="1"/>
    <col min="3341" max="3341" width="7.5703125" style="30"/>
    <col min="3342" max="3347" width="7.42578125" style="30" customWidth="1"/>
    <col min="3348" max="3566" width="7.5703125" style="30"/>
    <col min="3567" max="3567" width="3.28515625" style="30" customWidth="1"/>
    <col min="3568" max="3568" width="37.140625" style="30" customWidth="1"/>
    <col min="3569" max="3569" width="1.28515625" style="30" customWidth="1"/>
    <col min="3570" max="3596" width="8.5703125" style="30" customWidth="1"/>
    <col min="3597" max="3597" width="7.5703125" style="30"/>
    <col min="3598" max="3603" width="7.42578125" style="30" customWidth="1"/>
    <col min="3604" max="3822" width="7.5703125" style="30"/>
    <col min="3823" max="3823" width="3.28515625" style="30" customWidth="1"/>
    <col min="3824" max="3824" width="37.140625" style="30" customWidth="1"/>
    <col min="3825" max="3825" width="1.28515625" style="30" customWidth="1"/>
    <col min="3826" max="3852" width="8.5703125" style="30" customWidth="1"/>
    <col min="3853" max="3853" width="7.5703125" style="30"/>
    <col min="3854" max="3859" width="7.42578125" style="30" customWidth="1"/>
    <col min="3860" max="4078" width="7.5703125" style="30"/>
    <col min="4079" max="4079" width="3.28515625" style="30" customWidth="1"/>
    <col min="4080" max="4080" width="37.140625" style="30" customWidth="1"/>
    <col min="4081" max="4081" width="1.28515625" style="30" customWidth="1"/>
    <col min="4082" max="4108" width="8.5703125" style="30" customWidth="1"/>
    <col min="4109" max="4109" width="7.5703125" style="30"/>
    <col min="4110" max="4115" width="7.42578125" style="30" customWidth="1"/>
    <col min="4116" max="4334" width="7.5703125" style="30"/>
    <col min="4335" max="4335" width="3.28515625" style="30" customWidth="1"/>
    <col min="4336" max="4336" width="37.140625" style="30" customWidth="1"/>
    <col min="4337" max="4337" width="1.28515625" style="30" customWidth="1"/>
    <col min="4338" max="4364" width="8.5703125" style="30" customWidth="1"/>
    <col min="4365" max="4365" width="7.5703125" style="30"/>
    <col min="4366" max="4371" width="7.42578125" style="30" customWidth="1"/>
    <col min="4372" max="4590" width="7.5703125" style="30"/>
    <col min="4591" max="4591" width="3.28515625" style="30" customWidth="1"/>
    <col min="4592" max="4592" width="37.140625" style="30" customWidth="1"/>
    <col min="4593" max="4593" width="1.28515625" style="30" customWidth="1"/>
    <col min="4594" max="4620" width="8.5703125" style="30" customWidth="1"/>
    <col min="4621" max="4621" width="7.5703125" style="30"/>
    <col min="4622" max="4627" width="7.42578125" style="30" customWidth="1"/>
    <col min="4628" max="4846" width="7.5703125" style="30"/>
    <col min="4847" max="4847" width="3.28515625" style="30" customWidth="1"/>
    <col min="4848" max="4848" width="37.140625" style="30" customWidth="1"/>
    <col min="4849" max="4849" width="1.28515625" style="30" customWidth="1"/>
    <col min="4850" max="4876" width="8.5703125" style="30" customWidth="1"/>
    <col min="4877" max="4877" width="7.5703125" style="30"/>
    <col min="4878" max="4883" width="7.42578125" style="30" customWidth="1"/>
    <col min="4884" max="5102" width="7.5703125" style="30"/>
    <col min="5103" max="5103" width="3.28515625" style="30" customWidth="1"/>
    <col min="5104" max="5104" width="37.140625" style="30" customWidth="1"/>
    <col min="5105" max="5105" width="1.28515625" style="30" customWidth="1"/>
    <col min="5106" max="5132" width="8.5703125" style="30" customWidth="1"/>
    <col min="5133" max="5133" width="7.5703125" style="30"/>
    <col min="5134" max="5139" width="7.42578125" style="30" customWidth="1"/>
    <col min="5140" max="5358" width="7.5703125" style="30"/>
    <col min="5359" max="5359" width="3.28515625" style="30" customWidth="1"/>
    <col min="5360" max="5360" width="37.140625" style="30" customWidth="1"/>
    <col min="5361" max="5361" width="1.28515625" style="30" customWidth="1"/>
    <col min="5362" max="5388" width="8.5703125" style="30" customWidth="1"/>
    <col min="5389" max="5389" width="7.5703125" style="30"/>
    <col min="5390" max="5395" width="7.42578125" style="30" customWidth="1"/>
    <col min="5396" max="5614" width="7.5703125" style="30"/>
    <col min="5615" max="5615" width="3.28515625" style="30" customWidth="1"/>
    <col min="5616" max="5616" width="37.140625" style="30" customWidth="1"/>
    <col min="5617" max="5617" width="1.28515625" style="30" customWidth="1"/>
    <col min="5618" max="5644" width="8.5703125" style="30" customWidth="1"/>
    <col min="5645" max="5645" width="7.5703125" style="30"/>
    <col min="5646" max="5651" width="7.42578125" style="30" customWidth="1"/>
    <col min="5652" max="5870" width="7.5703125" style="30"/>
    <col min="5871" max="5871" width="3.28515625" style="30" customWidth="1"/>
    <col min="5872" max="5872" width="37.140625" style="30" customWidth="1"/>
    <col min="5873" max="5873" width="1.28515625" style="30" customWidth="1"/>
    <col min="5874" max="5900" width="8.5703125" style="30" customWidth="1"/>
    <col min="5901" max="5901" width="7.5703125" style="30"/>
    <col min="5902" max="5907" width="7.42578125" style="30" customWidth="1"/>
    <col min="5908" max="6126" width="7.5703125" style="30"/>
    <col min="6127" max="6127" width="3.28515625" style="30" customWidth="1"/>
    <col min="6128" max="6128" width="37.140625" style="30" customWidth="1"/>
    <col min="6129" max="6129" width="1.28515625" style="30" customWidth="1"/>
    <col min="6130" max="6156" width="8.5703125" style="30" customWidth="1"/>
    <col min="6157" max="6157" width="7.5703125" style="30"/>
    <col min="6158" max="6163" width="7.42578125" style="30" customWidth="1"/>
    <col min="6164" max="6382" width="7.5703125" style="30"/>
    <col min="6383" max="6383" width="3.28515625" style="30" customWidth="1"/>
    <col min="6384" max="6384" width="37.140625" style="30" customWidth="1"/>
    <col min="6385" max="6385" width="1.28515625" style="30" customWidth="1"/>
    <col min="6386" max="6412" width="8.5703125" style="30" customWidth="1"/>
    <col min="6413" max="6413" width="7.5703125" style="30"/>
    <col min="6414" max="6419" width="7.42578125" style="30" customWidth="1"/>
    <col min="6420" max="6638" width="7.5703125" style="30"/>
    <col min="6639" max="6639" width="3.28515625" style="30" customWidth="1"/>
    <col min="6640" max="6640" width="37.140625" style="30" customWidth="1"/>
    <col min="6641" max="6641" width="1.28515625" style="30" customWidth="1"/>
    <col min="6642" max="6668" width="8.5703125" style="30" customWidth="1"/>
    <col min="6669" max="6669" width="7.5703125" style="30"/>
    <col min="6670" max="6675" width="7.42578125" style="30" customWidth="1"/>
    <col min="6676" max="6894" width="7.5703125" style="30"/>
    <col min="6895" max="6895" width="3.28515625" style="30" customWidth="1"/>
    <col min="6896" max="6896" width="37.140625" style="30" customWidth="1"/>
    <col min="6897" max="6897" width="1.28515625" style="30" customWidth="1"/>
    <col min="6898" max="6924" width="8.5703125" style="30" customWidth="1"/>
    <col min="6925" max="6925" width="7.5703125" style="30"/>
    <col min="6926" max="6931" width="7.42578125" style="30" customWidth="1"/>
    <col min="6932" max="7150" width="7.5703125" style="30"/>
    <col min="7151" max="7151" width="3.28515625" style="30" customWidth="1"/>
    <col min="7152" max="7152" width="37.140625" style="30" customWidth="1"/>
    <col min="7153" max="7153" width="1.28515625" style="30" customWidth="1"/>
    <col min="7154" max="7180" width="8.5703125" style="30" customWidth="1"/>
    <col min="7181" max="7181" width="7.5703125" style="30"/>
    <col min="7182" max="7187" width="7.42578125" style="30" customWidth="1"/>
    <col min="7188" max="7406" width="7.5703125" style="30"/>
    <col min="7407" max="7407" width="3.28515625" style="30" customWidth="1"/>
    <col min="7408" max="7408" width="37.140625" style="30" customWidth="1"/>
    <col min="7409" max="7409" width="1.28515625" style="30" customWidth="1"/>
    <col min="7410" max="7436" width="8.5703125" style="30" customWidth="1"/>
    <col min="7437" max="7437" width="7.5703125" style="30"/>
    <col min="7438" max="7443" width="7.42578125" style="30" customWidth="1"/>
    <col min="7444" max="7662" width="7.5703125" style="30"/>
    <col min="7663" max="7663" width="3.28515625" style="30" customWidth="1"/>
    <col min="7664" max="7664" width="37.140625" style="30" customWidth="1"/>
    <col min="7665" max="7665" width="1.28515625" style="30" customWidth="1"/>
    <col min="7666" max="7692" width="8.5703125" style="30" customWidth="1"/>
    <col min="7693" max="7693" width="7.5703125" style="30"/>
    <col min="7694" max="7699" width="7.42578125" style="30" customWidth="1"/>
    <col min="7700" max="7918" width="7.5703125" style="30"/>
    <col min="7919" max="7919" width="3.28515625" style="30" customWidth="1"/>
    <col min="7920" max="7920" width="37.140625" style="30" customWidth="1"/>
    <col min="7921" max="7921" width="1.28515625" style="30" customWidth="1"/>
    <col min="7922" max="7948" width="8.5703125" style="30" customWidth="1"/>
    <col min="7949" max="7949" width="7.5703125" style="30"/>
    <col min="7950" max="7955" width="7.42578125" style="30" customWidth="1"/>
    <col min="7956" max="8174" width="7.5703125" style="30"/>
    <col min="8175" max="8175" width="3.28515625" style="30" customWidth="1"/>
    <col min="8176" max="8176" width="37.140625" style="30" customWidth="1"/>
    <col min="8177" max="8177" width="1.28515625" style="30" customWidth="1"/>
    <col min="8178" max="8204" width="8.5703125" style="30" customWidth="1"/>
    <col min="8205" max="8205" width="7.5703125" style="30"/>
    <col min="8206" max="8211" width="7.42578125" style="30" customWidth="1"/>
    <col min="8212" max="8430" width="7.5703125" style="30"/>
    <col min="8431" max="8431" width="3.28515625" style="30" customWidth="1"/>
    <col min="8432" max="8432" width="37.140625" style="30" customWidth="1"/>
    <col min="8433" max="8433" width="1.28515625" style="30" customWidth="1"/>
    <col min="8434" max="8460" width="8.5703125" style="30" customWidth="1"/>
    <col min="8461" max="8461" width="7.5703125" style="30"/>
    <col min="8462" max="8467" width="7.42578125" style="30" customWidth="1"/>
    <col min="8468" max="8686" width="7.5703125" style="30"/>
    <col min="8687" max="8687" width="3.28515625" style="30" customWidth="1"/>
    <col min="8688" max="8688" width="37.140625" style="30" customWidth="1"/>
    <col min="8689" max="8689" width="1.28515625" style="30" customWidth="1"/>
    <col min="8690" max="8716" width="8.5703125" style="30" customWidth="1"/>
    <col min="8717" max="8717" width="7.5703125" style="30"/>
    <col min="8718" max="8723" width="7.42578125" style="30" customWidth="1"/>
    <col min="8724" max="8942" width="7.5703125" style="30"/>
    <col min="8943" max="8943" width="3.28515625" style="30" customWidth="1"/>
    <col min="8944" max="8944" width="37.140625" style="30" customWidth="1"/>
    <col min="8945" max="8945" width="1.28515625" style="30" customWidth="1"/>
    <col min="8946" max="8972" width="8.5703125" style="30" customWidth="1"/>
    <col min="8973" max="8973" width="7.5703125" style="30"/>
    <col min="8974" max="8979" width="7.42578125" style="30" customWidth="1"/>
    <col min="8980" max="9198" width="7.5703125" style="30"/>
    <col min="9199" max="9199" width="3.28515625" style="30" customWidth="1"/>
    <col min="9200" max="9200" width="37.140625" style="30" customWidth="1"/>
    <col min="9201" max="9201" width="1.28515625" style="30" customWidth="1"/>
    <col min="9202" max="9228" width="8.5703125" style="30" customWidth="1"/>
    <col min="9229" max="9229" width="7.5703125" style="30"/>
    <col min="9230" max="9235" width="7.42578125" style="30" customWidth="1"/>
    <col min="9236" max="9454" width="7.5703125" style="30"/>
    <col min="9455" max="9455" width="3.28515625" style="30" customWidth="1"/>
    <col min="9456" max="9456" width="37.140625" style="30" customWidth="1"/>
    <col min="9457" max="9457" width="1.28515625" style="30" customWidth="1"/>
    <col min="9458" max="9484" width="8.5703125" style="30" customWidth="1"/>
    <col min="9485" max="9485" width="7.5703125" style="30"/>
    <col min="9486" max="9491" width="7.42578125" style="30" customWidth="1"/>
    <col min="9492" max="9710" width="7.5703125" style="30"/>
    <col min="9711" max="9711" width="3.28515625" style="30" customWidth="1"/>
    <col min="9712" max="9712" width="37.140625" style="30" customWidth="1"/>
    <col min="9713" max="9713" width="1.28515625" style="30" customWidth="1"/>
    <col min="9714" max="9740" width="8.5703125" style="30" customWidth="1"/>
    <col min="9741" max="9741" width="7.5703125" style="30"/>
    <col min="9742" max="9747" width="7.42578125" style="30" customWidth="1"/>
    <col min="9748" max="9966" width="7.5703125" style="30"/>
    <col min="9967" max="9967" width="3.28515625" style="30" customWidth="1"/>
    <col min="9968" max="9968" width="37.140625" style="30" customWidth="1"/>
    <col min="9969" max="9969" width="1.28515625" style="30" customWidth="1"/>
    <col min="9970" max="9996" width="8.5703125" style="30" customWidth="1"/>
    <col min="9997" max="9997" width="7.5703125" style="30"/>
    <col min="9998" max="10003" width="7.42578125" style="30" customWidth="1"/>
    <col min="10004" max="10222" width="7.5703125" style="30"/>
    <col min="10223" max="10223" width="3.28515625" style="30" customWidth="1"/>
    <col min="10224" max="10224" width="37.140625" style="30" customWidth="1"/>
    <col min="10225" max="10225" width="1.28515625" style="30" customWidth="1"/>
    <col min="10226" max="10252" width="8.5703125" style="30" customWidth="1"/>
    <col min="10253" max="10253" width="7.5703125" style="30"/>
    <col min="10254" max="10259" width="7.42578125" style="30" customWidth="1"/>
    <col min="10260" max="10478" width="7.5703125" style="30"/>
    <col min="10479" max="10479" width="3.28515625" style="30" customWidth="1"/>
    <col min="10480" max="10480" width="37.140625" style="30" customWidth="1"/>
    <col min="10481" max="10481" width="1.28515625" style="30" customWidth="1"/>
    <col min="10482" max="10508" width="8.5703125" style="30" customWidth="1"/>
    <col min="10509" max="10509" width="7.5703125" style="30"/>
    <col min="10510" max="10515" width="7.42578125" style="30" customWidth="1"/>
    <col min="10516" max="10734" width="7.5703125" style="30"/>
    <col min="10735" max="10735" width="3.28515625" style="30" customWidth="1"/>
    <col min="10736" max="10736" width="37.140625" style="30" customWidth="1"/>
    <col min="10737" max="10737" width="1.28515625" style="30" customWidth="1"/>
    <col min="10738" max="10764" width="8.5703125" style="30" customWidth="1"/>
    <col min="10765" max="10765" width="7.5703125" style="30"/>
    <col min="10766" max="10771" width="7.42578125" style="30" customWidth="1"/>
    <col min="10772" max="10990" width="7.5703125" style="30"/>
    <col min="10991" max="10991" width="3.28515625" style="30" customWidth="1"/>
    <col min="10992" max="10992" width="37.140625" style="30" customWidth="1"/>
    <col min="10993" max="10993" width="1.28515625" style="30" customWidth="1"/>
    <col min="10994" max="11020" width="8.5703125" style="30" customWidth="1"/>
    <col min="11021" max="11021" width="7.5703125" style="30"/>
    <col min="11022" max="11027" width="7.42578125" style="30" customWidth="1"/>
    <col min="11028" max="11246" width="7.5703125" style="30"/>
    <col min="11247" max="11247" width="3.28515625" style="30" customWidth="1"/>
    <col min="11248" max="11248" width="37.140625" style="30" customWidth="1"/>
    <col min="11249" max="11249" width="1.28515625" style="30" customWidth="1"/>
    <col min="11250" max="11276" width="8.5703125" style="30" customWidth="1"/>
    <col min="11277" max="11277" width="7.5703125" style="30"/>
    <col min="11278" max="11283" width="7.42578125" style="30" customWidth="1"/>
    <col min="11284" max="11502" width="7.5703125" style="30"/>
    <col min="11503" max="11503" width="3.28515625" style="30" customWidth="1"/>
    <col min="11504" max="11504" width="37.140625" style="30" customWidth="1"/>
    <col min="11505" max="11505" width="1.28515625" style="30" customWidth="1"/>
    <col min="11506" max="11532" width="8.5703125" style="30" customWidth="1"/>
    <col min="11533" max="11533" width="7.5703125" style="30"/>
    <col min="11534" max="11539" width="7.42578125" style="30" customWidth="1"/>
    <col min="11540" max="11758" width="7.5703125" style="30"/>
    <col min="11759" max="11759" width="3.28515625" style="30" customWidth="1"/>
    <col min="11760" max="11760" width="37.140625" style="30" customWidth="1"/>
    <col min="11761" max="11761" width="1.28515625" style="30" customWidth="1"/>
    <col min="11762" max="11788" width="8.5703125" style="30" customWidth="1"/>
    <col min="11789" max="11789" width="7.5703125" style="30"/>
    <col min="11790" max="11795" width="7.42578125" style="30" customWidth="1"/>
    <col min="11796" max="12014" width="7.5703125" style="30"/>
    <col min="12015" max="12015" width="3.28515625" style="30" customWidth="1"/>
    <col min="12016" max="12016" width="37.140625" style="30" customWidth="1"/>
    <col min="12017" max="12017" width="1.28515625" style="30" customWidth="1"/>
    <col min="12018" max="12044" width="8.5703125" style="30" customWidth="1"/>
    <col min="12045" max="12045" width="7.5703125" style="30"/>
    <col min="12046" max="12051" width="7.42578125" style="30" customWidth="1"/>
    <col min="12052" max="12270" width="7.5703125" style="30"/>
    <col min="12271" max="12271" width="3.28515625" style="30" customWidth="1"/>
    <col min="12272" max="12272" width="37.140625" style="30" customWidth="1"/>
    <col min="12273" max="12273" width="1.28515625" style="30" customWidth="1"/>
    <col min="12274" max="12300" width="8.5703125" style="30" customWidth="1"/>
    <col min="12301" max="12301" width="7.5703125" style="30"/>
    <col min="12302" max="12307" width="7.42578125" style="30" customWidth="1"/>
    <col min="12308" max="12526" width="7.5703125" style="30"/>
    <col min="12527" max="12527" width="3.28515625" style="30" customWidth="1"/>
    <col min="12528" max="12528" width="37.140625" style="30" customWidth="1"/>
    <col min="12529" max="12529" width="1.28515625" style="30" customWidth="1"/>
    <col min="12530" max="12556" width="8.5703125" style="30" customWidth="1"/>
    <col min="12557" max="12557" width="7.5703125" style="30"/>
    <col min="12558" max="12563" width="7.42578125" style="30" customWidth="1"/>
    <col min="12564" max="12782" width="7.5703125" style="30"/>
    <col min="12783" max="12783" width="3.28515625" style="30" customWidth="1"/>
    <col min="12784" max="12784" width="37.140625" style="30" customWidth="1"/>
    <col min="12785" max="12785" width="1.28515625" style="30" customWidth="1"/>
    <col min="12786" max="12812" width="8.5703125" style="30" customWidth="1"/>
    <col min="12813" max="12813" width="7.5703125" style="30"/>
    <col min="12814" max="12819" width="7.42578125" style="30" customWidth="1"/>
    <col min="12820" max="13038" width="7.5703125" style="30"/>
    <col min="13039" max="13039" width="3.28515625" style="30" customWidth="1"/>
    <col min="13040" max="13040" width="37.140625" style="30" customWidth="1"/>
    <col min="13041" max="13041" width="1.28515625" style="30" customWidth="1"/>
    <col min="13042" max="13068" width="8.5703125" style="30" customWidth="1"/>
    <col min="13069" max="13069" width="7.5703125" style="30"/>
    <col min="13070" max="13075" width="7.42578125" style="30" customWidth="1"/>
    <col min="13076" max="13294" width="7.5703125" style="30"/>
    <col min="13295" max="13295" width="3.28515625" style="30" customWidth="1"/>
    <col min="13296" max="13296" width="37.140625" style="30" customWidth="1"/>
    <col min="13297" max="13297" width="1.28515625" style="30" customWidth="1"/>
    <col min="13298" max="13324" width="8.5703125" style="30" customWidth="1"/>
    <col min="13325" max="13325" width="7.5703125" style="30"/>
    <col min="13326" max="13331" width="7.42578125" style="30" customWidth="1"/>
    <col min="13332" max="13550" width="7.5703125" style="30"/>
    <col min="13551" max="13551" width="3.28515625" style="30" customWidth="1"/>
    <col min="13552" max="13552" width="37.140625" style="30" customWidth="1"/>
    <col min="13553" max="13553" width="1.28515625" style="30" customWidth="1"/>
    <col min="13554" max="13580" width="8.5703125" style="30" customWidth="1"/>
    <col min="13581" max="13581" width="7.5703125" style="30"/>
    <col min="13582" max="13587" width="7.42578125" style="30" customWidth="1"/>
    <col min="13588" max="13806" width="7.5703125" style="30"/>
    <col min="13807" max="13807" width="3.28515625" style="30" customWidth="1"/>
    <col min="13808" max="13808" width="37.140625" style="30" customWidth="1"/>
    <col min="13809" max="13809" width="1.28515625" style="30" customWidth="1"/>
    <col min="13810" max="13836" width="8.5703125" style="30" customWidth="1"/>
    <col min="13837" max="13837" width="7.5703125" style="30"/>
    <col min="13838" max="13843" width="7.42578125" style="30" customWidth="1"/>
    <col min="13844" max="14062" width="7.5703125" style="30"/>
    <col min="14063" max="14063" width="3.28515625" style="30" customWidth="1"/>
    <col min="14064" max="14064" width="37.140625" style="30" customWidth="1"/>
    <col min="14065" max="14065" width="1.28515625" style="30" customWidth="1"/>
    <col min="14066" max="14092" width="8.5703125" style="30" customWidth="1"/>
    <col min="14093" max="14093" width="7.5703125" style="30"/>
    <col min="14094" max="14099" width="7.42578125" style="30" customWidth="1"/>
    <col min="14100" max="14318" width="7.5703125" style="30"/>
    <col min="14319" max="14319" width="3.28515625" style="30" customWidth="1"/>
    <col min="14320" max="14320" width="37.140625" style="30" customWidth="1"/>
    <col min="14321" max="14321" width="1.28515625" style="30" customWidth="1"/>
    <col min="14322" max="14348" width="8.5703125" style="30" customWidth="1"/>
    <col min="14349" max="14349" width="7.5703125" style="30"/>
    <col min="14350" max="14355" width="7.42578125" style="30" customWidth="1"/>
    <col min="14356" max="14574" width="7.5703125" style="30"/>
    <col min="14575" max="14575" width="3.28515625" style="30" customWidth="1"/>
    <col min="14576" max="14576" width="37.140625" style="30" customWidth="1"/>
    <col min="14577" max="14577" width="1.28515625" style="30" customWidth="1"/>
    <col min="14578" max="14604" width="8.5703125" style="30" customWidth="1"/>
    <col min="14605" max="14605" width="7.5703125" style="30"/>
    <col min="14606" max="14611" width="7.42578125" style="30" customWidth="1"/>
    <col min="14612" max="14830" width="7.5703125" style="30"/>
    <col min="14831" max="14831" width="3.28515625" style="30" customWidth="1"/>
    <col min="14832" max="14832" width="37.140625" style="30" customWidth="1"/>
    <col min="14833" max="14833" width="1.28515625" style="30" customWidth="1"/>
    <col min="14834" max="14860" width="8.5703125" style="30" customWidth="1"/>
    <col min="14861" max="14861" width="7.5703125" style="30"/>
    <col min="14862" max="14867" width="7.42578125" style="30" customWidth="1"/>
    <col min="14868" max="15086" width="7.5703125" style="30"/>
    <col min="15087" max="15087" width="3.28515625" style="30" customWidth="1"/>
    <col min="15088" max="15088" width="37.140625" style="30" customWidth="1"/>
    <col min="15089" max="15089" width="1.28515625" style="30" customWidth="1"/>
    <col min="15090" max="15116" width="8.5703125" style="30" customWidth="1"/>
    <col min="15117" max="15117" width="7.5703125" style="30"/>
    <col min="15118" max="15123" width="7.42578125" style="30" customWidth="1"/>
    <col min="15124" max="15342" width="7.5703125" style="30"/>
    <col min="15343" max="15343" width="3.28515625" style="30" customWidth="1"/>
    <col min="15344" max="15344" width="37.140625" style="30" customWidth="1"/>
    <col min="15345" max="15345" width="1.28515625" style="30" customWidth="1"/>
    <col min="15346" max="15372" width="8.5703125" style="30" customWidth="1"/>
    <col min="15373" max="15373" width="7.5703125" style="30"/>
    <col min="15374" max="15379" width="7.42578125" style="30" customWidth="1"/>
    <col min="15380" max="15598" width="7.5703125" style="30"/>
    <col min="15599" max="15599" width="3.28515625" style="30" customWidth="1"/>
    <col min="15600" max="15600" width="37.140625" style="30" customWidth="1"/>
    <col min="15601" max="15601" width="1.28515625" style="30" customWidth="1"/>
    <col min="15602" max="15628" width="8.5703125" style="30" customWidth="1"/>
    <col min="15629" max="15629" width="7.5703125" style="30"/>
    <col min="15630" max="15635" width="7.42578125" style="30" customWidth="1"/>
    <col min="15636" max="15854" width="7.5703125" style="30"/>
    <col min="15855" max="15855" width="3.28515625" style="30" customWidth="1"/>
    <col min="15856" max="15856" width="37.140625" style="30" customWidth="1"/>
    <col min="15857" max="15857" width="1.28515625" style="30" customWidth="1"/>
    <col min="15858" max="15884" width="8.5703125" style="30" customWidth="1"/>
    <col min="15885" max="15885" width="7.5703125" style="30"/>
    <col min="15886" max="15891" width="7.42578125" style="30" customWidth="1"/>
    <col min="15892" max="16110" width="7.5703125" style="30"/>
    <col min="16111" max="16111" width="3.28515625" style="30" customWidth="1"/>
    <col min="16112" max="16112" width="37.140625" style="30" customWidth="1"/>
    <col min="16113" max="16113" width="1.28515625" style="30" customWidth="1"/>
    <col min="16114" max="16140" width="8.5703125" style="30" customWidth="1"/>
    <col min="16141" max="16141" width="7.5703125" style="30"/>
    <col min="16142" max="16147" width="7.42578125" style="30" customWidth="1"/>
    <col min="16148" max="16384" width="7.5703125" style="30"/>
  </cols>
  <sheetData>
    <row r="1" spans="1:58" ht="18" customHeight="1" x14ac:dyDescent="0.2">
      <c r="A1" s="28"/>
      <c r="B1" s="29"/>
      <c r="D1" s="30">
        <f>B3*10+D3</f>
        <v>20110</v>
      </c>
      <c r="E1" s="30">
        <f>$B3*100+E3</f>
        <v>201130</v>
      </c>
      <c r="F1" s="30">
        <f>$B3*1000+F3</f>
        <v>2011351</v>
      </c>
      <c r="G1" s="30">
        <f>$B3*100+G3</f>
        <v>201133</v>
      </c>
      <c r="H1" s="30">
        <f>$B3*1000+H3</f>
        <v>2011331</v>
      </c>
      <c r="I1" s="30">
        <f>$B3*1000+I3</f>
        <v>2011332</v>
      </c>
      <c r="J1" s="30">
        <f>$B3*1000+J3</f>
        <v>2011333</v>
      </c>
      <c r="K1" s="30">
        <f>$B3*1000+K3</f>
        <v>2011334</v>
      </c>
      <c r="O1" s="29"/>
    </row>
    <row r="2" spans="1:58" ht="18" customHeight="1" x14ac:dyDescent="0.2">
      <c r="A2" s="28"/>
      <c r="B2" s="29"/>
      <c r="D2" s="30">
        <f>HLOOKUP(D$1,regcurta!$2:$3,2,0)</f>
        <v>76</v>
      </c>
      <c r="E2" s="30">
        <f>HLOOKUP(E$1,regcurta!$2:$3,2,0)</f>
        <v>77</v>
      </c>
      <c r="F2" s="30">
        <f>HLOOKUP(F$1,regcurta!$2:$3,2,0)</f>
        <v>78</v>
      </c>
      <c r="G2" s="30">
        <f>HLOOKUP(G$1,regcurta!$2:$3,2,0)</f>
        <v>79</v>
      </c>
      <c r="H2" s="30">
        <f>HLOOKUP(H$1,regcurta!$2:$3,2,0)</f>
        <v>80</v>
      </c>
      <c r="I2" s="30">
        <f>HLOOKUP(I$1,regcurta!$2:$3,2,0)</f>
        <v>81</v>
      </c>
      <c r="J2" s="30">
        <f>HLOOKUP(J$1,regcurta!$2:$3,2,0)</f>
        <v>82</v>
      </c>
      <c r="K2" s="30">
        <f>HLOOKUP(K$1,regcurta!$2:$3,2,0)</f>
        <v>83</v>
      </c>
      <c r="O2" s="29"/>
      <c r="BA2" s="13"/>
      <c r="BB2" s="16"/>
      <c r="BC2" s="10"/>
    </row>
    <row r="3" spans="1:58" ht="18" customHeight="1" x14ac:dyDescent="0.2">
      <c r="B3" s="28">
        <f>$BB$4</f>
        <v>2011</v>
      </c>
      <c r="D3" s="32">
        <v>0</v>
      </c>
      <c r="E3" s="32">
        <v>30</v>
      </c>
      <c r="F3" s="32">
        <v>351</v>
      </c>
      <c r="G3" s="32">
        <v>33</v>
      </c>
      <c r="H3" s="32">
        <v>331</v>
      </c>
      <c r="I3" s="32">
        <v>332</v>
      </c>
      <c r="J3" s="32">
        <v>333</v>
      </c>
      <c r="K3" s="32">
        <v>334</v>
      </c>
      <c r="L3" s="32"/>
      <c r="M3" s="33"/>
      <c r="O3" s="28"/>
      <c r="Q3" s="32"/>
      <c r="R3" s="32"/>
      <c r="S3" s="32"/>
      <c r="T3" s="32"/>
      <c r="U3" s="32"/>
      <c r="V3" s="32"/>
      <c r="W3" s="32"/>
      <c r="X3" s="32"/>
      <c r="Y3" s="32"/>
      <c r="BA3" s="13"/>
      <c r="BB3" s="16"/>
      <c r="BC3" s="10"/>
    </row>
    <row r="4" spans="1:58" ht="43.5" customHeight="1" x14ac:dyDescent="0.2">
      <c r="B4" s="80" t="str">
        <f>"Efeito da escolaridade sobre o Ln da remuneração dos ocupados de 25 anos ou mais: Estados da região Sul e Sudeste: "&amp;$B$3</f>
        <v>Efeito da escolaridade sobre o Ln da remuneração dos ocupados de 25 anos ou mais: Estados da região Sul e Sudeste: 2011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34"/>
      <c r="O4" s="80" t="str">
        <f>"Distribuição dos ocupados de 25 anos ou mais por ano de estudo: Estados da região Sul e Sudeste: "&amp;$B$3</f>
        <v>Distribuição dos ocupados de 25 anos ou mais por ano de estudo: Estados da região Sul e Sudeste: 2011</v>
      </c>
      <c r="P4" s="80"/>
      <c r="Q4" s="80"/>
      <c r="R4" s="80"/>
      <c r="S4" s="80"/>
      <c r="T4" s="80"/>
      <c r="U4" s="80"/>
      <c r="V4" s="80"/>
      <c r="W4" s="80"/>
      <c r="X4" s="80"/>
      <c r="Y4" s="80"/>
      <c r="AA4" s="30" t="s">
        <v>25</v>
      </c>
      <c r="AK4" s="30" t="s">
        <v>26</v>
      </c>
      <c r="BA4" s="13">
        <v>10</v>
      </c>
      <c r="BB4" s="30">
        <f>VLOOKUP($BA4,$BA$6:$BC$15,2,0)</f>
        <v>2011</v>
      </c>
      <c r="BC4" s="10"/>
      <c r="BD4" s="30">
        <v>1</v>
      </c>
      <c r="BE4" s="30">
        <f>VLOOKUP($BD4,$BD$6:$BF$15,2,0)</f>
        <v>32</v>
      </c>
      <c r="BF4" s="30" t="str">
        <f>VLOOKUP($BD4,$BD$6:$BF$15,3,0)</f>
        <v>Espírito Santo</v>
      </c>
    </row>
    <row r="5" spans="1:58" s="35" customFormat="1" ht="18" customHeight="1" thickBot="1" x14ac:dyDescent="0.25">
      <c r="B5" s="36"/>
      <c r="C5" s="36"/>
      <c r="D5" s="37"/>
      <c r="E5" s="36"/>
      <c r="F5" s="36"/>
      <c r="G5" s="36"/>
      <c r="H5" s="36"/>
      <c r="I5" s="36"/>
      <c r="J5" s="36"/>
      <c r="K5" s="36"/>
      <c r="L5" s="36"/>
      <c r="M5" s="38"/>
      <c r="N5" s="39"/>
      <c r="O5" s="36"/>
      <c r="P5" s="36"/>
      <c r="Q5" s="37">
        <v>0</v>
      </c>
      <c r="R5" s="36">
        <v>30</v>
      </c>
      <c r="S5" s="36">
        <v>351</v>
      </c>
      <c r="T5" s="36">
        <v>33</v>
      </c>
      <c r="U5" s="36">
        <v>331</v>
      </c>
      <c r="V5" s="36">
        <v>332</v>
      </c>
      <c r="W5" s="36">
        <v>333</v>
      </c>
      <c r="X5" s="36">
        <v>334</v>
      </c>
      <c r="Y5" s="36">
        <f>VLOOKUP(Y$6,'[1]Label Requerimento'!$B$3:$C$35,2,0)</f>
        <v>43</v>
      </c>
      <c r="BA5" s="13"/>
      <c r="BB5" s="16" t="s">
        <v>27</v>
      </c>
      <c r="BC5" s="10"/>
    </row>
    <row r="6" spans="1:58" s="40" customFormat="1" ht="42.95" customHeight="1" thickTop="1" x14ac:dyDescent="0.2">
      <c r="B6" s="41" t="s">
        <v>28</v>
      </c>
      <c r="C6" s="42"/>
      <c r="D6" s="14" t="s">
        <v>34</v>
      </c>
      <c r="E6" s="14" t="s">
        <v>29</v>
      </c>
      <c r="F6" s="14" t="s">
        <v>63</v>
      </c>
      <c r="G6" s="14" t="s">
        <v>5</v>
      </c>
      <c r="H6" s="14" t="s">
        <v>64</v>
      </c>
      <c r="I6" s="14" t="s">
        <v>65</v>
      </c>
      <c r="J6" s="14" t="s">
        <v>66</v>
      </c>
      <c r="K6" s="14" t="s">
        <v>67</v>
      </c>
      <c r="L6" s="14" t="s">
        <v>9</v>
      </c>
      <c r="M6" s="43"/>
      <c r="N6" s="44"/>
      <c r="O6" s="41" t="s">
        <v>28</v>
      </c>
      <c r="P6" s="42"/>
      <c r="Q6" s="14" t="s">
        <v>34</v>
      </c>
      <c r="R6" s="14" t="s">
        <v>29</v>
      </c>
      <c r="S6" s="14" t="s">
        <v>63</v>
      </c>
      <c r="T6" s="14" t="s">
        <v>5</v>
      </c>
      <c r="U6" s="14" t="s">
        <v>64</v>
      </c>
      <c r="V6" s="14" t="s">
        <v>65</v>
      </c>
      <c r="W6" s="14" t="s">
        <v>66</v>
      </c>
      <c r="X6" s="14" t="s">
        <v>67</v>
      </c>
      <c r="Y6" s="14" t="s">
        <v>9</v>
      </c>
      <c r="BA6" s="13">
        <v>1</v>
      </c>
      <c r="BB6" s="16">
        <v>2001</v>
      </c>
      <c r="BC6" s="10"/>
      <c r="BD6" s="10">
        <v>1</v>
      </c>
      <c r="BE6" s="13">
        <v>32</v>
      </c>
      <c r="BF6" s="10" t="s">
        <v>3</v>
      </c>
    </row>
    <row r="7" spans="1:58" ht="21" customHeight="1" x14ac:dyDescent="0.2">
      <c r="A7" s="30" t="str">
        <f>"edu"&amp;B7</f>
        <v>edu1</v>
      </c>
      <c r="B7" s="45">
        <v>1</v>
      </c>
      <c r="C7" s="46"/>
      <c r="D7" s="47">
        <f>IFERROR(VLOOKUP($A7&amp;"coef",regcurta!$1:$1048576,D$2,0),"-")</f>
        <v>1.2697999999999999E-2</v>
      </c>
      <c r="E7" s="47">
        <f>IFERROR(VLOOKUP($A7&amp;"coef",regcurta!$1:$1048576,E$2,0),"-")</f>
        <v>-9.4547500000000007E-2</v>
      </c>
      <c r="F7" s="47">
        <f>IFERROR(VLOOKUP($A7&amp;"coef",regcurta!$1:$1048576,F$2,0),"-")</f>
        <v>-0.147342</v>
      </c>
      <c r="G7" s="47">
        <f>IFERROR(VLOOKUP($A7&amp;"coef",regcurta!$1:$1048576,G$2,0),"-")</f>
        <v>-0.148811</v>
      </c>
      <c r="H7" s="47">
        <f>IFERROR(VLOOKUP($A7&amp;"coef",regcurta!$1:$1048576,H$2,0),"-")</f>
        <v>-0.116094</v>
      </c>
      <c r="I7" s="47">
        <f>IFERROR(VLOOKUP($A7&amp;"coef",regcurta!$1:$1048576,I$2,0),"-")</f>
        <v>-0.13739199999999999</v>
      </c>
      <c r="J7" s="47">
        <f>IFERROR(VLOOKUP($A7&amp;"coef",regcurta!$1:$1048576,J$2,0),"-")</f>
        <v>-0.23142199999999999</v>
      </c>
      <c r="K7" s="47">
        <f>IFERROR(VLOOKUP($A7&amp;"coef",regcurta!$1:$1048576,K$2,0),"-")</f>
        <v>4.4720799999999999E-4</v>
      </c>
      <c r="L7" s="47" t="str">
        <f>IFERROR(VLOOKUP($A7&amp;"coef",regcurta!$1:$1048576,L$2,0),"-")</f>
        <v>-</v>
      </c>
      <c r="M7" s="48"/>
      <c r="N7" s="49">
        <f>HLOOKUP($A7,Saida!$1:$2,2,0)</f>
        <v>5</v>
      </c>
      <c r="O7" s="45">
        <v>1</v>
      </c>
      <c r="P7" s="46"/>
      <c r="Q7" s="47">
        <f>VLOOKUP($B$3&amp;Q$5,Saida!$1:$1048576,$N7,0)</f>
        <v>1.4069999999999999E-2</v>
      </c>
      <c r="R7" s="47">
        <f>VLOOKUP($B$3&amp;R$5,Saida!$1:$1048576,$N7,0)</f>
        <v>9.1830000000000002E-3</v>
      </c>
      <c r="S7" s="47">
        <f>VLOOKUP($B$3&amp;S$5,Saida!$1:$1048576,$N7,0)</f>
        <v>6.3530000000000001E-3</v>
      </c>
      <c r="T7" s="47">
        <f>VLOOKUP($B$3&amp;T$5,Saida!$1:$1048576,$N7,0)</f>
        <v>9.2619999999999994E-3</v>
      </c>
      <c r="U7" s="47">
        <f>VLOOKUP($B$3&amp;U$5,Saida!$1:$1048576,$N7,0)</f>
        <v>7.273E-3</v>
      </c>
      <c r="V7" s="47">
        <f>VLOOKUP($B$3&amp;V$5,Saida!$1:$1048576,$N7,0)</f>
        <v>1.5003000000000001E-2</v>
      </c>
      <c r="W7" s="47">
        <f>VLOOKUP($B$3&amp;W$5,Saida!$1:$1048576,$N7,0)</f>
        <v>6.9340000000000001E-3</v>
      </c>
      <c r="X7" s="47">
        <f>VLOOKUP($B$3&amp;X$5,Saida!$1:$1048576,$N7,0)</f>
        <v>7.6470000000000002E-3</v>
      </c>
      <c r="Y7" s="47" t="e">
        <f>VLOOKUP($B$3&amp;Y$5,Saida!$1:$1048576,$N7,0)</f>
        <v>#N/A</v>
      </c>
      <c r="AA7" s="50">
        <f t="shared" ref="AA7:AI7" si="0">D7</f>
        <v>1.2697999999999999E-2</v>
      </c>
      <c r="AB7" s="50">
        <f t="shared" si="0"/>
        <v>-9.4547500000000007E-2</v>
      </c>
      <c r="AC7" s="50">
        <f t="shared" si="0"/>
        <v>-0.147342</v>
      </c>
      <c r="AD7" s="50">
        <f t="shared" si="0"/>
        <v>-0.148811</v>
      </c>
      <c r="AE7" s="50">
        <f t="shared" si="0"/>
        <v>-0.116094</v>
      </c>
      <c r="AF7" s="50">
        <f t="shared" si="0"/>
        <v>-0.13739199999999999</v>
      </c>
      <c r="AG7" s="50">
        <f t="shared" si="0"/>
        <v>-0.23142199999999999</v>
      </c>
      <c r="AH7" s="50">
        <f t="shared" si="0"/>
        <v>4.4720799999999999E-4</v>
      </c>
      <c r="AI7" s="50" t="str">
        <f t="shared" si="0"/>
        <v>-</v>
      </c>
      <c r="AK7" s="50">
        <f>SUM(Q7:Q$23)</f>
        <v>0.90778400000000004</v>
      </c>
      <c r="AL7" s="50">
        <f>SUM(R7:R$23)</f>
        <v>0.94064800000000004</v>
      </c>
      <c r="AM7" s="50">
        <f>SUM(S7:S$23)</f>
        <v>0.94754699999999992</v>
      </c>
      <c r="AN7" s="50">
        <f>SUM(T7:T$23)</f>
        <v>0.94253500000000001</v>
      </c>
      <c r="AO7" s="50">
        <f>SUM(U7:U$23)</f>
        <v>0.94765900000000003</v>
      </c>
      <c r="AP7" s="50">
        <f>SUM(V7:V$23)</f>
        <v>0.92775300000000005</v>
      </c>
      <c r="AQ7" s="50">
        <f>SUM(W7:W$23)</f>
        <v>0.95568500000000001</v>
      </c>
      <c r="AR7" s="50">
        <f>SUM(X7:X$23)</f>
        <v>0.93880799999999998</v>
      </c>
      <c r="AS7" s="50" t="e">
        <f>SUM(Y7:Y$23)</f>
        <v>#N/A</v>
      </c>
      <c r="BA7" s="13">
        <v>2</v>
      </c>
      <c r="BB7" s="16">
        <v>2002</v>
      </c>
      <c r="BC7" s="10"/>
      <c r="BD7" s="10">
        <v>2</v>
      </c>
      <c r="BE7" s="13">
        <v>31</v>
      </c>
      <c r="BF7" s="10" t="s">
        <v>4</v>
      </c>
    </row>
    <row r="8" spans="1:58" ht="21" customHeight="1" x14ac:dyDescent="0.2">
      <c r="A8" s="30" t="str">
        <f t="shared" ref="A8:A23" si="1">"edu"&amp;B8</f>
        <v>edu2</v>
      </c>
      <c r="B8" s="51">
        <v>2</v>
      </c>
      <c r="C8" s="52"/>
      <c r="D8" s="53">
        <f>IFERROR(VLOOKUP($A8&amp;"coef",regcurta!$1:$1048576,D$2,0),"-")</f>
        <v>7.0663599999999993E-2</v>
      </c>
      <c r="E8" s="53">
        <f>IFERROR(VLOOKUP($A8&amp;"coef",regcurta!$1:$1048576,E$2,0),"-")</f>
        <v>-4.0681299999999997E-2</v>
      </c>
      <c r="F8" s="53">
        <f>IFERROR(VLOOKUP($A8&amp;"coef",regcurta!$1:$1048576,F$2,0),"-")</f>
        <v>-0.118199</v>
      </c>
      <c r="G8" s="53">
        <f>IFERROR(VLOOKUP($A8&amp;"coef",regcurta!$1:$1048576,G$2,0),"-")</f>
        <v>-0.13836799999999999</v>
      </c>
      <c r="H8" s="53">
        <f>IFERROR(VLOOKUP($A8&amp;"coef",regcurta!$1:$1048576,H$2,0),"-")</f>
        <v>-0.23003899999999999</v>
      </c>
      <c r="I8" s="53">
        <f>IFERROR(VLOOKUP($A8&amp;"coef",regcurta!$1:$1048576,I$2,0),"-")</f>
        <v>3.9198400000000001E-2</v>
      </c>
      <c r="J8" s="53">
        <f>IFERROR(VLOOKUP($A8&amp;"coef",regcurta!$1:$1048576,J$2,0),"-")</f>
        <v>-0.22042500000000001</v>
      </c>
      <c r="K8" s="53">
        <f>IFERROR(VLOOKUP($A8&amp;"coef",regcurta!$1:$1048576,K$2,0),"-")</f>
        <v>-0.199405</v>
      </c>
      <c r="L8" s="53" t="str">
        <f>IFERROR(VLOOKUP($A8&amp;"coef",regcurta!$1:$1048576,L$2,0),"-")</f>
        <v>-</v>
      </c>
      <c r="M8" s="48"/>
      <c r="N8" s="49">
        <f>HLOOKUP($A8,Saida!$1:$2,2,0)</f>
        <v>6</v>
      </c>
      <c r="O8" s="51">
        <v>2</v>
      </c>
      <c r="P8" s="52"/>
      <c r="Q8" s="53">
        <f>VLOOKUP($B$3&amp;Q$5,Saida!$1:$1048576,$N8,0)</f>
        <v>2.3022999999999998E-2</v>
      </c>
      <c r="R8" s="53">
        <f>VLOOKUP($B$3&amp;R$5,Saida!$1:$1048576,$N8,0)</f>
        <v>1.8697999999999999E-2</v>
      </c>
      <c r="S8" s="53">
        <f>VLOOKUP($B$3&amp;S$5,Saida!$1:$1048576,$N8,0)</f>
        <v>1.1761000000000001E-2</v>
      </c>
      <c r="T8" s="53">
        <f>VLOOKUP($B$3&amp;T$5,Saida!$1:$1048576,$N8,0)</f>
        <v>1.8856000000000001E-2</v>
      </c>
      <c r="U8" s="53">
        <f>VLOOKUP($B$3&amp;U$5,Saida!$1:$1048576,$N8,0)</f>
        <v>1.5812E-2</v>
      </c>
      <c r="V8" s="53">
        <f>VLOOKUP($B$3&amp;V$5,Saida!$1:$1048576,$N8,0)</f>
        <v>2.7636999999999998E-2</v>
      </c>
      <c r="W8" s="53">
        <f>VLOOKUP($B$3&amp;W$5,Saida!$1:$1048576,$N8,0)</f>
        <v>1.055E-2</v>
      </c>
      <c r="X8" s="53">
        <f>VLOOKUP($B$3&amp;X$5,Saida!$1:$1048576,$N8,0)</f>
        <v>2.1617000000000001E-2</v>
      </c>
      <c r="Y8" s="53" t="e">
        <f>VLOOKUP($B$3&amp;Y$5,Saida!$1:$1048576,$N8,0)</f>
        <v>#N/A</v>
      </c>
      <c r="AA8" s="50">
        <f t="shared" ref="AA8:AA23" si="2">D8-D7</f>
        <v>5.7965599999999992E-2</v>
      </c>
      <c r="AB8" s="50">
        <f t="shared" ref="AB8:AB23" si="3">E8-E7</f>
        <v>5.386620000000001E-2</v>
      </c>
      <c r="AC8" s="50">
        <f t="shared" ref="AC8:AC23" si="4">F8-F7</f>
        <v>2.9143000000000002E-2</v>
      </c>
      <c r="AD8" s="50">
        <f t="shared" ref="AD8:AD23" si="5">G8-G7</f>
        <v>1.0443000000000008E-2</v>
      </c>
      <c r="AE8" s="50">
        <f t="shared" ref="AE8:AE23" si="6">H8-H7</f>
        <v>-0.11394499999999999</v>
      </c>
      <c r="AF8" s="50">
        <f t="shared" ref="AF8:AF23" si="7">I8-I7</f>
        <v>0.17659039999999998</v>
      </c>
      <c r="AG8" s="50">
        <f t="shared" ref="AG8:AG23" si="8">J8-J7</f>
        <v>1.0996999999999979E-2</v>
      </c>
      <c r="AH8" s="50">
        <f t="shared" ref="AH8:AH23" si="9">K8-K7</f>
        <v>-0.199852208</v>
      </c>
      <c r="AI8" s="50" t="e">
        <f t="shared" ref="AI8:AI23" si="10">L8-L7</f>
        <v>#VALUE!</v>
      </c>
      <c r="AK8" s="50">
        <f>SUM(Q8:Q$23)</f>
        <v>0.89371400000000001</v>
      </c>
      <c r="AL8" s="50">
        <f>SUM(R8:R$23)</f>
        <v>0.9314650000000001</v>
      </c>
      <c r="AM8" s="50">
        <f>SUM(S8:S$23)</f>
        <v>0.94119399999999986</v>
      </c>
      <c r="AN8" s="50">
        <f>SUM(T8:T$23)</f>
        <v>0.93327300000000002</v>
      </c>
      <c r="AO8" s="50">
        <f>SUM(U8:U$23)</f>
        <v>0.94038600000000006</v>
      </c>
      <c r="AP8" s="50">
        <f>SUM(V8:V$23)</f>
        <v>0.91275000000000017</v>
      </c>
      <c r="AQ8" s="50">
        <f>SUM(W8:W$23)</f>
        <v>0.94875100000000001</v>
      </c>
      <c r="AR8" s="50">
        <f>SUM(X8:X$23)</f>
        <v>0.93116100000000002</v>
      </c>
      <c r="AS8" s="50" t="e">
        <f>SUM(Y8:Y$23)</f>
        <v>#N/A</v>
      </c>
      <c r="BA8" s="13">
        <v>3</v>
      </c>
      <c r="BB8" s="16">
        <v>2003</v>
      </c>
      <c r="BC8" s="10"/>
      <c r="BD8" s="10">
        <v>3</v>
      </c>
      <c r="BE8" s="13">
        <v>33</v>
      </c>
      <c r="BF8" s="10" t="s">
        <v>5</v>
      </c>
    </row>
    <row r="9" spans="1:58" ht="21" customHeight="1" x14ac:dyDescent="0.2">
      <c r="A9" s="30" t="str">
        <f t="shared" si="1"/>
        <v>edu3</v>
      </c>
      <c r="B9" s="51">
        <v>3</v>
      </c>
      <c r="C9" s="52"/>
      <c r="D9" s="53">
        <f>IFERROR(VLOOKUP($A9&amp;"coef",regcurta!$1:$1048576,D$2,0),"-")</f>
        <v>0.15914500000000001</v>
      </c>
      <c r="E9" s="53">
        <f>IFERROR(VLOOKUP($A9&amp;"coef",regcurta!$1:$1048576,E$2,0),"-")</f>
        <v>-1.1217100000000001E-2</v>
      </c>
      <c r="F9" s="53">
        <f>IFERROR(VLOOKUP($A9&amp;"coef",regcurta!$1:$1048576,F$2,0),"-")</f>
        <v>-5.9091100000000004E-3</v>
      </c>
      <c r="G9" s="53">
        <f>IFERROR(VLOOKUP($A9&amp;"coef",regcurta!$1:$1048576,G$2,0),"-")</f>
        <v>-5.9007799999999999E-2</v>
      </c>
      <c r="H9" s="53">
        <f>IFERROR(VLOOKUP($A9&amp;"coef",regcurta!$1:$1048576,H$2,0),"-")</f>
        <v>-0.116059</v>
      </c>
      <c r="I9" s="53">
        <f>IFERROR(VLOOKUP($A9&amp;"coef",regcurta!$1:$1048576,I$2,0),"-")</f>
        <v>6.7974900000000005E-2</v>
      </c>
      <c r="J9" s="53">
        <f>IFERROR(VLOOKUP($A9&amp;"coef",regcurta!$1:$1048576,J$2,0),"-")</f>
        <v>-9.2893299999999998E-2</v>
      </c>
      <c r="K9" s="53">
        <f>IFERROR(VLOOKUP($A9&amp;"coef",regcurta!$1:$1048576,K$2,0),"-")</f>
        <v>-0.13089899999999999</v>
      </c>
      <c r="L9" s="53" t="str">
        <f>IFERROR(VLOOKUP($A9&amp;"coef",regcurta!$1:$1048576,L$2,0),"-")</f>
        <v>-</v>
      </c>
      <c r="M9" s="48"/>
      <c r="N9" s="49">
        <f>HLOOKUP($A9,Saida!$1:$2,2,0)</f>
        <v>7</v>
      </c>
      <c r="O9" s="51">
        <v>3</v>
      </c>
      <c r="P9" s="52"/>
      <c r="Q9" s="53">
        <f>VLOOKUP($B$3&amp;Q$5,Saida!$1:$1048576,$N9,0)</f>
        <v>3.1258000000000001E-2</v>
      </c>
      <c r="R9" s="53">
        <f>VLOOKUP($B$3&amp;R$5,Saida!$1:$1048576,$N9,0)</f>
        <v>2.6356000000000001E-2</v>
      </c>
      <c r="S9" s="53">
        <f>VLOOKUP($B$3&amp;S$5,Saida!$1:$1048576,$N9,0)</f>
        <v>1.5952999999999998E-2</v>
      </c>
      <c r="T9" s="53">
        <f>VLOOKUP($B$3&amp;T$5,Saida!$1:$1048576,$N9,0)</f>
        <v>2.5774999999999999E-2</v>
      </c>
      <c r="U9" s="53">
        <f>VLOOKUP($B$3&amp;U$5,Saida!$1:$1048576,$N9,0)</f>
        <v>2.4035000000000001E-2</v>
      </c>
      <c r="V9" s="53">
        <f>VLOOKUP($B$3&amp;V$5,Saida!$1:$1048576,$N9,0)</f>
        <v>3.0793999999999998E-2</v>
      </c>
      <c r="W9" s="53">
        <f>VLOOKUP($B$3&amp;W$5,Saida!$1:$1048576,$N9,0)</f>
        <v>1.9897000000000001E-2</v>
      </c>
      <c r="X9" s="53">
        <f>VLOOKUP($B$3&amp;X$5,Saida!$1:$1048576,$N9,0)</f>
        <v>2.8601000000000001E-2</v>
      </c>
      <c r="Y9" s="53" t="e">
        <f>VLOOKUP($B$3&amp;Y$5,Saida!$1:$1048576,$N9,0)</f>
        <v>#N/A</v>
      </c>
      <c r="AA9" s="50">
        <f t="shared" si="2"/>
        <v>8.8481400000000016E-2</v>
      </c>
      <c r="AB9" s="50">
        <f t="shared" si="3"/>
        <v>2.9464199999999996E-2</v>
      </c>
      <c r="AC9" s="50">
        <f t="shared" si="4"/>
        <v>0.11228989</v>
      </c>
      <c r="AD9" s="50">
        <f t="shared" si="5"/>
        <v>7.9360199999999992E-2</v>
      </c>
      <c r="AE9" s="50">
        <f t="shared" si="6"/>
        <v>0.11398</v>
      </c>
      <c r="AF9" s="50">
        <f t="shared" si="7"/>
        <v>2.8776500000000003E-2</v>
      </c>
      <c r="AG9" s="50">
        <f t="shared" si="8"/>
        <v>0.12753170000000003</v>
      </c>
      <c r="AH9" s="50">
        <f t="shared" si="9"/>
        <v>6.8506000000000011E-2</v>
      </c>
      <c r="AI9" s="50" t="e">
        <f t="shared" si="10"/>
        <v>#VALUE!</v>
      </c>
      <c r="AK9" s="50">
        <f>SUM(Q9:Q$23)</f>
        <v>0.87069099999999999</v>
      </c>
      <c r="AL9" s="50">
        <f>SUM(R9:R$23)</f>
        <v>0.91276700000000022</v>
      </c>
      <c r="AM9" s="50">
        <f>SUM(S9:S$23)</f>
        <v>0.92943299999999995</v>
      </c>
      <c r="AN9" s="50">
        <f>SUM(T9:T$23)</f>
        <v>0.91441700000000004</v>
      </c>
      <c r="AO9" s="50">
        <f>SUM(U9:U$23)</f>
        <v>0.92457400000000012</v>
      </c>
      <c r="AP9" s="50">
        <f>SUM(V9:V$23)</f>
        <v>0.88511300000000004</v>
      </c>
      <c r="AQ9" s="50">
        <f>SUM(W9:W$23)</f>
        <v>0.93820099999999995</v>
      </c>
      <c r="AR9" s="50">
        <f>SUM(X9:X$23)</f>
        <v>0.90954400000000002</v>
      </c>
      <c r="AS9" s="50" t="e">
        <f>SUM(Y9:Y$23)</f>
        <v>#N/A</v>
      </c>
      <c r="BA9" s="13">
        <v>4</v>
      </c>
      <c r="BB9" s="16">
        <v>2004</v>
      </c>
      <c r="BC9" s="10"/>
      <c r="BD9" s="10">
        <v>4</v>
      </c>
      <c r="BE9" s="13">
        <v>35</v>
      </c>
      <c r="BF9" s="10" t="s">
        <v>6</v>
      </c>
    </row>
    <row r="10" spans="1:58" ht="21" customHeight="1" x14ac:dyDescent="0.2">
      <c r="A10" s="30" t="str">
        <f t="shared" si="1"/>
        <v>edu4</v>
      </c>
      <c r="B10" s="51">
        <v>4</v>
      </c>
      <c r="C10" s="52"/>
      <c r="D10" s="53">
        <f>IFERROR(VLOOKUP($A10&amp;"coef",regcurta!$1:$1048576,D$2,0),"-")</f>
        <v>0.31428</v>
      </c>
      <c r="E10" s="53">
        <f>IFERROR(VLOOKUP($A10&amp;"coef",regcurta!$1:$1048576,E$2,0),"-")</f>
        <v>0.107125</v>
      </c>
      <c r="F10" s="53">
        <f>IFERROR(VLOOKUP($A10&amp;"coef",regcurta!$1:$1048576,F$2,0),"-")</f>
        <v>1.07723E-2</v>
      </c>
      <c r="G10" s="53">
        <f>IFERROR(VLOOKUP($A10&amp;"coef",regcurta!$1:$1048576,G$2,0),"-")</f>
        <v>1.3105500000000001E-2</v>
      </c>
      <c r="H10" s="53">
        <f>IFERROR(VLOOKUP($A10&amp;"coef",regcurta!$1:$1048576,H$2,0),"-")</f>
        <v>-6.0115200000000001E-2</v>
      </c>
      <c r="I10" s="53">
        <f>IFERROR(VLOOKUP($A10&amp;"coef",regcurta!$1:$1048576,I$2,0),"-")</f>
        <v>0.16479099999999999</v>
      </c>
      <c r="J10" s="53">
        <f>IFERROR(VLOOKUP($A10&amp;"coef",regcurta!$1:$1048576,J$2,0),"-")</f>
        <v>-9.3805299999999994E-2</v>
      </c>
      <c r="K10" s="53">
        <f>IFERROR(VLOOKUP($A10&amp;"coef",regcurta!$1:$1048576,K$2,0),"-")</f>
        <v>-2.2495000000000001E-2</v>
      </c>
      <c r="L10" s="53" t="str">
        <f>IFERROR(VLOOKUP($A10&amp;"coef",regcurta!$1:$1048576,L$2,0),"-")</f>
        <v>-</v>
      </c>
      <c r="M10" s="48"/>
      <c r="N10" s="49">
        <f>HLOOKUP($A10,Saida!$1:$2,2,0)</f>
        <v>8</v>
      </c>
      <c r="O10" s="51">
        <v>4</v>
      </c>
      <c r="P10" s="52"/>
      <c r="Q10" s="53">
        <f>VLOOKUP($B$3&amp;Q$5,Saida!$1:$1048576,$N10,0)</f>
        <v>9.8141999999999993E-2</v>
      </c>
      <c r="R10" s="53">
        <f>VLOOKUP($B$3&amp;R$5,Saida!$1:$1048576,$N10,0)</f>
        <v>0.102475</v>
      </c>
      <c r="S10" s="53">
        <f>VLOOKUP($B$3&amp;S$5,Saida!$1:$1048576,$N10,0)</f>
        <v>7.5029999999999999E-2</v>
      </c>
      <c r="T10" s="53">
        <f>VLOOKUP($B$3&amp;T$5,Saida!$1:$1048576,$N10,0)</f>
        <v>9.3261999999999998E-2</v>
      </c>
      <c r="U10" s="53">
        <f>VLOOKUP($B$3&amp;U$5,Saida!$1:$1048576,$N10,0)</f>
        <v>8.6178000000000005E-2</v>
      </c>
      <c r="V10" s="53">
        <f>VLOOKUP($B$3&amp;V$5,Saida!$1:$1048576,$N10,0)</f>
        <v>0.1137</v>
      </c>
      <c r="W10" s="53">
        <f>VLOOKUP($B$3&amp;W$5,Saida!$1:$1048576,$N10,0)</f>
        <v>6.4815999999999999E-2</v>
      </c>
      <c r="X10" s="53">
        <f>VLOOKUP($B$3&amp;X$5,Saida!$1:$1048576,$N10,0)</f>
        <v>0.10974200000000001</v>
      </c>
      <c r="Y10" s="53" t="e">
        <f>VLOOKUP($B$3&amp;Y$5,Saida!$1:$1048576,$N10,0)</f>
        <v>#N/A</v>
      </c>
      <c r="AA10" s="50">
        <f t="shared" si="2"/>
        <v>0.155135</v>
      </c>
      <c r="AB10" s="50">
        <f t="shared" si="3"/>
        <v>0.11834210000000001</v>
      </c>
      <c r="AC10" s="50">
        <f t="shared" si="4"/>
        <v>1.6681410000000001E-2</v>
      </c>
      <c r="AD10" s="50">
        <f t="shared" si="5"/>
        <v>7.2113300000000005E-2</v>
      </c>
      <c r="AE10" s="50">
        <f t="shared" si="6"/>
        <v>5.5943799999999995E-2</v>
      </c>
      <c r="AF10" s="50">
        <f t="shared" si="7"/>
        <v>9.6816099999999988E-2</v>
      </c>
      <c r="AG10" s="50">
        <f t="shared" si="8"/>
        <v>-9.1199999999999615E-4</v>
      </c>
      <c r="AH10" s="50">
        <f t="shared" si="9"/>
        <v>0.10840399999999999</v>
      </c>
      <c r="AI10" s="50" t="e">
        <f t="shared" si="10"/>
        <v>#VALUE!</v>
      </c>
      <c r="AK10" s="50">
        <f>SUM(Q10:Q$23)</f>
        <v>0.83943299999999998</v>
      </c>
      <c r="AL10" s="50">
        <f>SUM(R10:R$23)</f>
        <v>0.88641100000000017</v>
      </c>
      <c r="AM10" s="50">
        <f>SUM(S10:S$23)</f>
        <v>0.91347999999999996</v>
      </c>
      <c r="AN10" s="50">
        <f>SUM(T10:T$23)</f>
        <v>0.88864200000000004</v>
      </c>
      <c r="AO10" s="50">
        <f>SUM(U10:U$23)</f>
        <v>0.90053900000000009</v>
      </c>
      <c r="AP10" s="50">
        <f>SUM(V10:V$23)</f>
        <v>0.85431900000000005</v>
      </c>
      <c r="AQ10" s="50">
        <f>SUM(W10:W$23)</f>
        <v>0.9183039999999999</v>
      </c>
      <c r="AR10" s="50">
        <f>SUM(X10:X$23)</f>
        <v>0.88094300000000003</v>
      </c>
      <c r="AS10" s="50" t="e">
        <f>SUM(Y10:Y$23)</f>
        <v>#N/A</v>
      </c>
      <c r="BA10" s="13">
        <v>5</v>
      </c>
      <c r="BB10" s="16">
        <v>2005</v>
      </c>
      <c r="BC10" s="10"/>
      <c r="BD10" s="10">
        <v>5</v>
      </c>
      <c r="BE10" s="13">
        <v>41</v>
      </c>
      <c r="BF10" s="10" t="s">
        <v>7</v>
      </c>
    </row>
    <row r="11" spans="1:58" ht="21" customHeight="1" x14ac:dyDescent="0.2">
      <c r="A11" s="30" t="str">
        <f t="shared" si="1"/>
        <v>edu5</v>
      </c>
      <c r="B11" s="51">
        <v>5</v>
      </c>
      <c r="C11" s="52"/>
      <c r="D11" s="53">
        <f>IFERROR(VLOOKUP($A11&amp;"coef",regcurta!$1:$1048576,D$2,0),"-")</f>
        <v>0.35111700000000001</v>
      </c>
      <c r="E11" s="53">
        <f>IFERROR(VLOOKUP($A11&amp;"coef",regcurta!$1:$1048576,E$2,0),"-")</f>
        <v>0.17785699999999999</v>
      </c>
      <c r="F11" s="53">
        <f>IFERROR(VLOOKUP($A11&amp;"coef",regcurta!$1:$1048576,F$2,0),"-")</f>
        <v>0.16342300000000001</v>
      </c>
      <c r="G11" s="53">
        <f>IFERROR(VLOOKUP($A11&amp;"coef",regcurta!$1:$1048576,G$2,0),"-")</f>
        <v>4.6292E-2</v>
      </c>
      <c r="H11" s="53">
        <f>IFERROR(VLOOKUP($A11&amp;"coef",regcurta!$1:$1048576,H$2,0),"-")</f>
        <v>9.4393099999999994E-3</v>
      </c>
      <c r="I11" s="53">
        <f>IFERROR(VLOOKUP($A11&amp;"coef",regcurta!$1:$1048576,I$2,0),"-")</f>
        <v>0.12314799999999999</v>
      </c>
      <c r="J11" s="53">
        <f>IFERROR(VLOOKUP($A11&amp;"coef",regcurta!$1:$1048576,J$2,0),"-")</f>
        <v>-1.9565599999999999E-2</v>
      </c>
      <c r="K11" s="53">
        <f>IFERROR(VLOOKUP($A11&amp;"coef",regcurta!$1:$1048576,K$2,0),"-")</f>
        <v>1.7430399999999999E-2</v>
      </c>
      <c r="L11" s="53" t="str">
        <f>IFERROR(VLOOKUP($A11&amp;"coef",regcurta!$1:$1048576,L$2,0),"-")</f>
        <v>-</v>
      </c>
      <c r="M11" s="48"/>
      <c r="N11" s="49">
        <f>HLOOKUP($A11,Saida!$1:$2,2,0)</f>
        <v>9</v>
      </c>
      <c r="O11" s="51">
        <v>5</v>
      </c>
      <c r="P11" s="52"/>
      <c r="Q11" s="53">
        <f>VLOOKUP($B$3&amp;Q$5,Saida!$1:$1048576,$N11,0)</f>
        <v>3.9224000000000002E-2</v>
      </c>
      <c r="R11" s="53">
        <f>VLOOKUP($B$3&amp;R$5,Saida!$1:$1048576,$N11,0)</f>
        <v>3.4674999999999997E-2</v>
      </c>
      <c r="S11" s="53">
        <f>VLOOKUP($B$3&amp;S$5,Saida!$1:$1048576,$N11,0)</f>
        <v>2.5416000000000001E-2</v>
      </c>
      <c r="T11" s="53">
        <f>VLOOKUP($B$3&amp;T$5,Saida!$1:$1048576,$N11,0)</f>
        <v>3.3928E-2</v>
      </c>
      <c r="U11" s="53">
        <f>VLOOKUP($B$3&amp;U$5,Saida!$1:$1048576,$N11,0)</f>
        <v>3.0362E-2</v>
      </c>
      <c r="V11" s="53">
        <f>VLOOKUP($B$3&amp;V$5,Saida!$1:$1048576,$N11,0)</f>
        <v>4.4214999999999997E-2</v>
      </c>
      <c r="W11" s="53">
        <f>VLOOKUP($B$3&amp;W$5,Saida!$1:$1048576,$N11,0)</f>
        <v>1.9295E-2</v>
      </c>
      <c r="X11" s="53">
        <f>VLOOKUP($B$3&amp;X$5,Saida!$1:$1048576,$N11,0)</f>
        <v>4.2569999999999997E-2</v>
      </c>
      <c r="Y11" s="53" t="e">
        <f>VLOOKUP($B$3&amp;Y$5,Saida!$1:$1048576,$N11,0)</f>
        <v>#N/A</v>
      </c>
      <c r="AA11" s="50">
        <f t="shared" si="2"/>
        <v>3.6837000000000009E-2</v>
      </c>
      <c r="AB11" s="50">
        <f t="shared" si="3"/>
        <v>7.0731999999999989E-2</v>
      </c>
      <c r="AC11" s="50">
        <f t="shared" si="4"/>
        <v>0.1526507</v>
      </c>
      <c r="AD11" s="50">
        <f t="shared" si="5"/>
        <v>3.3186500000000001E-2</v>
      </c>
      <c r="AE11" s="50">
        <f t="shared" si="6"/>
        <v>6.955451E-2</v>
      </c>
      <c r="AF11" s="50">
        <f t="shared" si="7"/>
        <v>-4.1642999999999999E-2</v>
      </c>
      <c r="AG11" s="50">
        <f t="shared" si="8"/>
        <v>7.4239699999999992E-2</v>
      </c>
      <c r="AH11" s="50">
        <f t="shared" si="9"/>
        <v>3.99254E-2</v>
      </c>
      <c r="AI11" s="50" t="e">
        <f t="shared" si="10"/>
        <v>#VALUE!</v>
      </c>
      <c r="AK11" s="50">
        <f>SUM(Q11:Q$23)</f>
        <v>0.74129100000000003</v>
      </c>
      <c r="AL11" s="50">
        <f>SUM(R11:R$23)</f>
        <v>0.78393600000000008</v>
      </c>
      <c r="AM11" s="50">
        <f>SUM(S11:S$23)</f>
        <v>0.83844999999999992</v>
      </c>
      <c r="AN11" s="50">
        <f>SUM(T11:T$23)</f>
        <v>0.79538000000000009</v>
      </c>
      <c r="AO11" s="50">
        <f>SUM(U11:U$23)</f>
        <v>0.814361</v>
      </c>
      <c r="AP11" s="50">
        <f>SUM(V11:V$23)</f>
        <v>0.74061900000000014</v>
      </c>
      <c r="AQ11" s="50">
        <f>SUM(W11:W$23)</f>
        <v>0.85348799999999991</v>
      </c>
      <c r="AR11" s="50">
        <f>SUM(X11:X$23)</f>
        <v>0.77120100000000003</v>
      </c>
      <c r="AS11" s="50" t="e">
        <f>SUM(Y11:Y$23)</f>
        <v>#N/A</v>
      </c>
      <c r="BA11" s="13">
        <v>6</v>
      </c>
      <c r="BB11" s="16">
        <v>2006</v>
      </c>
      <c r="BC11" s="10"/>
      <c r="BD11" s="10">
        <v>6</v>
      </c>
      <c r="BE11" s="13">
        <v>42</v>
      </c>
      <c r="BF11" s="10" t="s">
        <v>8</v>
      </c>
    </row>
    <row r="12" spans="1:58" ht="21" customHeight="1" x14ac:dyDescent="0.2">
      <c r="A12" s="30" t="str">
        <f t="shared" si="1"/>
        <v>edu6</v>
      </c>
      <c r="B12" s="51">
        <v>6</v>
      </c>
      <c r="C12" s="52"/>
      <c r="D12" s="53">
        <f>IFERROR(VLOOKUP($A12&amp;"coef",regcurta!$1:$1048576,D$2,0),"-")</f>
        <v>0.37343300000000001</v>
      </c>
      <c r="E12" s="53">
        <f>IFERROR(VLOOKUP($A12&amp;"coef",regcurta!$1:$1048576,E$2,0),"-")</f>
        <v>0.18549299999999999</v>
      </c>
      <c r="F12" s="53">
        <f>IFERROR(VLOOKUP($A12&amp;"coef",regcurta!$1:$1048576,F$2,0),"-")</f>
        <v>0.12378</v>
      </c>
      <c r="G12" s="53">
        <f>IFERROR(VLOOKUP($A12&amp;"coef",regcurta!$1:$1048576,G$2,0),"-")</f>
        <v>0.14050099999999999</v>
      </c>
      <c r="H12" s="53">
        <f>IFERROR(VLOOKUP($A12&amp;"coef",regcurta!$1:$1048576,H$2,0),"-")</f>
        <v>7.1931300000000004E-2</v>
      </c>
      <c r="I12" s="53">
        <f>IFERROR(VLOOKUP($A12&amp;"coef",regcurta!$1:$1048576,I$2,0),"-")</f>
        <v>0.28087899999999999</v>
      </c>
      <c r="J12" s="53">
        <f>IFERROR(VLOOKUP($A12&amp;"coef",regcurta!$1:$1048576,J$2,0),"-")</f>
        <v>5.05602E-2</v>
      </c>
      <c r="K12" s="53">
        <f>IFERROR(VLOOKUP($A12&amp;"coef",regcurta!$1:$1048576,K$2,0),"-")</f>
        <v>7.8104300000000002E-2</v>
      </c>
      <c r="L12" s="53" t="str">
        <f>IFERROR(VLOOKUP($A12&amp;"coef",regcurta!$1:$1048576,L$2,0),"-")</f>
        <v>-</v>
      </c>
      <c r="M12" s="48"/>
      <c r="N12" s="49">
        <f>HLOOKUP($A12,Saida!$1:$2,2,0)</f>
        <v>10</v>
      </c>
      <c r="O12" s="51">
        <v>6</v>
      </c>
      <c r="P12" s="52"/>
      <c r="Q12" s="53">
        <f>VLOOKUP($B$3&amp;Q$5,Saida!$1:$1048576,$N12,0)</f>
        <v>2.7674000000000001E-2</v>
      </c>
      <c r="R12" s="53">
        <f>VLOOKUP($B$3&amp;R$5,Saida!$1:$1048576,$N12,0)</f>
        <v>2.7681000000000001E-2</v>
      </c>
      <c r="S12" s="53">
        <f>VLOOKUP($B$3&amp;S$5,Saida!$1:$1048576,$N12,0)</f>
        <v>2.1766000000000001E-2</v>
      </c>
      <c r="T12" s="53">
        <f>VLOOKUP($B$3&amp;T$5,Saida!$1:$1048576,$N12,0)</f>
        <v>2.7852999999999999E-2</v>
      </c>
      <c r="U12" s="53">
        <f>VLOOKUP($B$3&amp;U$5,Saida!$1:$1048576,$N12,0)</f>
        <v>2.4507999999999999E-2</v>
      </c>
      <c r="V12" s="53">
        <f>VLOOKUP($B$3&amp;V$5,Saida!$1:$1048576,$N12,0)</f>
        <v>3.7504000000000003E-2</v>
      </c>
      <c r="W12" s="53">
        <f>VLOOKUP($B$3&amp;W$5,Saida!$1:$1048576,$N12,0)</f>
        <v>1.7784999999999999E-2</v>
      </c>
      <c r="X12" s="53">
        <f>VLOOKUP($B$3&amp;X$5,Saida!$1:$1048576,$N12,0)</f>
        <v>3.1925000000000002E-2</v>
      </c>
      <c r="Y12" s="53" t="e">
        <f>VLOOKUP($B$3&amp;Y$5,Saida!$1:$1048576,$N12,0)</f>
        <v>#N/A</v>
      </c>
      <c r="AA12" s="50">
        <f t="shared" si="2"/>
        <v>2.2316000000000003E-2</v>
      </c>
      <c r="AB12" s="50">
        <f t="shared" si="3"/>
        <v>7.6360000000000039E-3</v>
      </c>
      <c r="AC12" s="50">
        <f t="shared" si="4"/>
        <v>-3.9643000000000012E-2</v>
      </c>
      <c r="AD12" s="50">
        <f t="shared" si="5"/>
        <v>9.4208999999999987E-2</v>
      </c>
      <c r="AE12" s="50">
        <f t="shared" si="6"/>
        <v>6.2491990000000004E-2</v>
      </c>
      <c r="AF12" s="50">
        <f t="shared" si="7"/>
        <v>0.15773100000000001</v>
      </c>
      <c r="AG12" s="50">
        <f t="shared" si="8"/>
        <v>7.0125800000000002E-2</v>
      </c>
      <c r="AH12" s="50">
        <f t="shared" si="9"/>
        <v>6.0673900000000003E-2</v>
      </c>
      <c r="AI12" s="50" t="e">
        <f t="shared" si="10"/>
        <v>#VALUE!</v>
      </c>
      <c r="AK12" s="50">
        <f>SUM(Q12:Q$23)</f>
        <v>0.70206699999999989</v>
      </c>
      <c r="AL12" s="50">
        <f>SUM(R12:R$23)</f>
        <v>0.74926100000000007</v>
      </c>
      <c r="AM12" s="50">
        <f>SUM(S12:S$23)</f>
        <v>0.81303399999999992</v>
      </c>
      <c r="AN12" s="50">
        <f>SUM(T12:T$23)</f>
        <v>0.76145200000000002</v>
      </c>
      <c r="AO12" s="50">
        <f>SUM(U12:U$23)</f>
        <v>0.783999</v>
      </c>
      <c r="AP12" s="50">
        <f>SUM(V12:V$23)</f>
        <v>0.69640400000000025</v>
      </c>
      <c r="AQ12" s="50">
        <f>SUM(W12:W$23)</f>
        <v>0.83419300000000007</v>
      </c>
      <c r="AR12" s="50">
        <f>SUM(X12:X$23)</f>
        <v>0.72863100000000003</v>
      </c>
      <c r="AS12" s="50" t="e">
        <f>SUM(Y12:Y$23)</f>
        <v>#N/A</v>
      </c>
      <c r="BA12" s="13">
        <v>7</v>
      </c>
      <c r="BB12" s="16">
        <v>2007</v>
      </c>
      <c r="BC12" s="10"/>
      <c r="BD12" s="10">
        <v>7</v>
      </c>
      <c r="BE12" s="13">
        <v>43</v>
      </c>
      <c r="BF12" s="10" t="s">
        <v>9</v>
      </c>
    </row>
    <row r="13" spans="1:58" ht="21" customHeight="1" x14ac:dyDescent="0.2">
      <c r="A13" s="30" t="str">
        <f t="shared" si="1"/>
        <v>edu7</v>
      </c>
      <c r="B13" s="51">
        <v>7</v>
      </c>
      <c r="C13" s="52"/>
      <c r="D13" s="53">
        <f>IFERROR(VLOOKUP($A13&amp;"coef",regcurta!$1:$1048576,D$2,0),"-")</f>
        <v>0.44412000000000001</v>
      </c>
      <c r="E13" s="53">
        <f>IFERROR(VLOOKUP($A13&amp;"coef",regcurta!$1:$1048576,E$2,0),"-")</f>
        <v>0.239066</v>
      </c>
      <c r="F13" s="53">
        <f>IFERROR(VLOOKUP($A13&amp;"coef",regcurta!$1:$1048576,F$2,0),"-")</f>
        <v>0.115745</v>
      </c>
      <c r="G13" s="53">
        <f>IFERROR(VLOOKUP($A13&amp;"coef",regcurta!$1:$1048576,G$2,0),"-")</f>
        <v>0.13774400000000001</v>
      </c>
      <c r="H13" s="53">
        <f>IFERROR(VLOOKUP($A13&amp;"coef",regcurta!$1:$1048576,H$2,0),"-")</f>
        <v>3.3713300000000002E-2</v>
      </c>
      <c r="I13" s="53">
        <f>IFERROR(VLOOKUP($A13&amp;"coef",regcurta!$1:$1048576,I$2,0),"-")</f>
        <v>0.34234599999999998</v>
      </c>
      <c r="J13" s="53">
        <f>IFERROR(VLOOKUP($A13&amp;"coef",regcurta!$1:$1048576,J$2,0),"-")</f>
        <v>-2.1942399999999999E-4</v>
      </c>
      <c r="K13" s="53">
        <f>IFERROR(VLOOKUP($A13&amp;"coef",regcurta!$1:$1048576,K$2,0),"-")</f>
        <v>3.75348E-2</v>
      </c>
      <c r="L13" s="53" t="str">
        <f>IFERROR(VLOOKUP($A13&amp;"coef",regcurta!$1:$1048576,L$2,0),"-")</f>
        <v>-</v>
      </c>
      <c r="M13" s="48"/>
      <c r="N13" s="49">
        <f>HLOOKUP($A13,Saida!$1:$2,2,0)</f>
        <v>11</v>
      </c>
      <c r="O13" s="51">
        <v>7</v>
      </c>
      <c r="P13" s="52"/>
      <c r="Q13" s="53">
        <f>VLOOKUP($B$3&amp;Q$5,Saida!$1:$1048576,$N13,0)</f>
        <v>3.4887000000000001E-2</v>
      </c>
      <c r="R13" s="53">
        <f>VLOOKUP($B$3&amp;R$5,Saida!$1:$1048576,$N13,0)</f>
        <v>3.4923000000000003E-2</v>
      </c>
      <c r="S13" s="53">
        <f>VLOOKUP($B$3&amp;S$5,Saida!$1:$1048576,$N13,0)</f>
        <v>2.4198999999999998E-2</v>
      </c>
      <c r="T13" s="53">
        <f>VLOOKUP($B$3&amp;T$5,Saida!$1:$1048576,$N13,0)</f>
        <v>3.3762E-2</v>
      </c>
      <c r="U13" s="53">
        <f>VLOOKUP($B$3&amp;U$5,Saida!$1:$1048576,$N13,0)</f>
        <v>2.9728000000000001E-2</v>
      </c>
      <c r="V13" s="53">
        <f>VLOOKUP($B$3&amp;V$5,Saida!$1:$1048576,$N13,0)</f>
        <v>4.5402999999999999E-2</v>
      </c>
      <c r="W13" s="53">
        <f>VLOOKUP($B$3&amp;W$5,Saida!$1:$1048576,$N13,0)</f>
        <v>2.5321E-2</v>
      </c>
      <c r="X13" s="53">
        <f>VLOOKUP($B$3&amp;X$5,Saida!$1:$1048576,$N13,0)</f>
        <v>3.4588000000000001E-2</v>
      </c>
      <c r="Y13" s="53" t="e">
        <f>VLOOKUP($B$3&amp;Y$5,Saida!$1:$1048576,$N13,0)</f>
        <v>#N/A</v>
      </c>
      <c r="AA13" s="50">
        <f t="shared" si="2"/>
        <v>7.0687E-2</v>
      </c>
      <c r="AB13" s="50">
        <f t="shared" si="3"/>
        <v>5.357300000000001E-2</v>
      </c>
      <c r="AC13" s="50">
        <f t="shared" si="4"/>
        <v>-8.0350000000000005E-3</v>
      </c>
      <c r="AD13" s="50">
        <f t="shared" si="5"/>
        <v>-2.7569999999999817E-3</v>
      </c>
      <c r="AE13" s="50">
        <f t="shared" si="6"/>
        <v>-3.8218000000000002E-2</v>
      </c>
      <c r="AF13" s="50">
        <f t="shared" si="7"/>
        <v>6.1466999999999994E-2</v>
      </c>
      <c r="AG13" s="50">
        <f t="shared" si="8"/>
        <v>-5.0779624000000002E-2</v>
      </c>
      <c r="AH13" s="50">
        <f t="shared" si="9"/>
        <v>-4.0569500000000001E-2</v>
      </c>
      <c r="AI13" s="50" t="e">
        <f t="shared" si="10"/>
        <v>#VALUE!</v>
      </c>
      <c r="AK13" s="50">
        <f>SUM(Q13:Q$23)</f>
        <v>0.67439299999999991</v>
      </c>
      <c r="AL13" s="50">
        <f>SUM(R13:R$23)</f>
        <v>0.72158000000000011</v>
      </c>
      <c r="AM13" s="50">
        <f>SUM(S13:S$23)</f>
        <v>0.79126799999999986</v>
      </c>
      <c r="AN13" s="50">
        <f>SUM(T13:T$23)</f>
        <v>0.73359900000000011</v>
      </c>
      <c r="AO13" s="50">
        <f>SUM(U13:U$23)</f>
        <v>0.75949100000000003</v>
      </c>
      <c r="AP13" s="50">
        <f>SUM(V13:V$23)</f>
        <v>0.65890000000000004</v>
      </c>
      <c r="AQ13" s="50">
        <f>SUM(W13:W$23)</f>
        <v>0.81640799999999991</v>
      </c>
      <c r="AR13" s="50">
        <f>SUM(X13:X$23)</f>
        <v>0.69670599999999994</v>
      </c>
      <c r="AS13" s="50" t="e">
        <f>SUM(Y13:Y$23)</f>
        <v>#N/A</v>
      </c>
      <c r="BA13" s="13">
        <v>8</v>
      </c>
      <c r="BB13" s="16">
        <v>2008</v>
      </c>
      <c r="BC13" s="10"/>
      <c r="BD13" s="10"/>
      <c r="BE13" s="13"/>
      <c r="BF13" s="10"/>
    </row>
    <row r="14" spans="1:58" ht="21" customHeight="1" x14ac:dyDescent="0.2">
      <c r="A14" s="30" t="str">
        <f t="shared" si="1"/>
        <v>edu8</v>
      </c>
      <c r="B14" s="51">
        <v>8</v>
      </c>
      <c r="C14" s="52"/>
      <c r="D14" s="53">
        <f>IFERROR(VLOOKUP($A14&amp;"coef",regcurta!$1:$1048576,D$2,0),"-")</f>
        <v>0.52681599999999995</v>
      </c>
      <c r="E14" s="53">
        <f>IFERROR(VLOOKUP($A14&amp;"coef",regcurta!$1:$1048576,E$2,0),"-")</f>
        <v>0.306008</v>
      </c>
      <c r="F14" s="53">
        <f>IFERROR(VLOOKUP($A14&amp;"coef",regcurta!$1:$1048576,F$2,0),"-")</f>
        <v>0.219419</v>
      </c>
      <c r="G14" s="53">
        <f>IFERROR(VLOOKUP($A14&amp;"coef",regcurta!$1:$1048576,G$2,0),"-")</f>
        <v>0.20749600000000001</v>
      </c>
      <c r="H14" s="53">
        <f>IFERROR(VLOOKUP($A14&amp;"coef",regcurta!$1:$1048576,H$2,0),"-")</f>
        <v>0.14441399999999999</v>
      </c>
      <c r="I14" s="53">
        <f>IFERROR(VLOOKUP($A14&amp;"coef",regcurta!$1:$1048576,I$2,0),"-")</f>
        <v>0.32155099999999998</v>
      </c>
      <c r="J14" s="53">
        <f>IFERROR(VLOOKUP($A14&amp;"coef",regcurta!$1:$1048576,J$2,0),"-")</f>
        <v>0.122983</v>
      </c>
      <c r="K14" s="53">
        <f>IFERROR(VLOOKUP($A14&amp;"coef",regcurta!$1:$1048576,K$2,0),"-")</f>
        <v>0.14771200000000001</v>
      </c>
      <c r="L14" s="53" t="str">
        <f>IFERROR(VLOOKUP($A14&amp;"coef",regcurta!$1:$1048576,L$2,0),"-")</f>
        <v>-</v>
      </c>
      <c r="M14" s="48"/>
      <c r="N14" s="49">
        <f>HLOOKUP($A14,Saida!$1:$2,2,0)</f>
        <v>12</v>
      </c>
      <c r="O14" s="51">
        <v>8</v>
      </c>
      <c r="P14" s="52"/>
      <c r="Q14" s="53">
        <f>VLOOKUP($B$3&amp;Q$5,Saida!$1:$1048576,$N14,0)</f>
        <v>0.109904</v>
      </c>
      <c r="R14" s="53">
        <f>VLOOKUP($B$3&amp;R$5,Saida!$1:$1048576,$N14,0)</f>
        <v>0.117672</v>
      </c>
      <c r="S14" s="53">
        <f>VLOOKUP($B$3&amp;S$5,Saida!$1:$1048576,$N14,0)</f>
        <v>0.11626499999999999</v>
      </c>
      <c r="T14" s="53">
        <f>VLOOKUP($B$3&amp;T$5,Saida!$1:$1048576,$N14,0)</f>
        <v>0.122964</v>
      </c>
      <c r="U14" s="53">
        <f>VLOOKUP($B$3&amp;U$5,Saida!$1:$1048576,$N14,0)</f>
        <v>0.129188</v>
      </c>
      <c r="V14" s="53">
        <f>VLOOKUP($B$3&amp;V$5,Saida!$1:$1048576,$N14,0)</f>
        <v>0.105007</v>
      </c>
      <c r="W14" s="53">
        <f>VLOOKUP($B$3&amp;W$5,Saida!$1:$1048576,$N14,0)</f>
        <v>0.11033900000000001</v>
      </c>
      <c r="X14" s="53">
        <f>VLOOKUP($B$3&amp;X$5,Saida!$1:$1048576,$N14,0)</f>
        <v>0.149981</v>
      </c>
      <c r="Y14" s="53" t="e">
        <f>VLOOKUP($B$3&amp;Y$5,Saida!$1:$1048576,$N14,0)</f>
        <v>#N/A</v>
      </c>
      <c r="AA14" s="50">
        <f t="shared" si="2"/>
        <v>8.2695999999999936E-2</v>
      </c>
      <c r="AB14" s="50">
        <f t="shared" si="3"/>
        <v>6.6942000000000002E-2</v>
      </c>
      <c r="AC14" s="50">
        <f t="shared" si="4"/>
        <v>0.103674</v>
      </c>
      <c r="AD14" s="50">
        <f t="shared" si="5"/>
        <v>6.9752000000000008E-2</v>
      </c>
      <c r="AE14" s="50">
        <f t="shared" si="6"/>
        <v>0.11070069999999999</v>
      </c>
      <c r="AF14" s="50">
        <f t="shared" si="7"/>
        <v>-2.0795000000000008E-2</v>
      </c>
      <c r="AG14" s="50">
        <f t="shared" si="8"/>
        <v>0.12320242399999999</v>
      </c>
      <c r="AH14" s="50">
        <f t="shared" si="9"/>
        <v>0.1101772</v>
      </c>
      <c r="AI14" s="50" t="e">
        <f t="shared" si="10"/>
        <v>#VALUE!</v>
      </c>
      <c r="AK14" s="50">
        <f>SUM(Q14:Q$23)</f>
        <v>0.63950600000000002</v>
      </c>
      <c r="AL14" s="50">
        <f>SUM(R14:R$23)</f>
        <v>0.68665700000000007</v>
      </c>
      <c r="AM14" s="50">
        <f>SUM(S14:S$23)</f>
        <v>0.76706899999999989</v>
      </c>
      <c r="AN14" s="50">
        <f>SUM(T14:T$23)</f>
        <v>0.69983700000000004</v>
      </c>
      <c r="AO14" s="50">
        <f>SUM(U14:U$23)</f>
        <v>0.72976300000000005</v>
      </c>
      <c r="AP14" s="50">
        <f>SUM(V14:V$23)</f>
        <v>0.61349700000000007</v>
      </c>
      <c r="AQ14" s="50">
        <f>SUM(W14:W$23)</f>
        <v>0.79108699999999998</v>
      </c>
      <c r="AR14" s="50">
        <f>SUM(X14:X$23)</f>
        <v>0.66211799999999998</v>
      </c>
      <c r="AS14" s="50" t="e">
        <f>SUM(Y14:Y$23)</f>
        <v>#N/A</v>
      </c>
      <c r="BA14" s="13">
        <v>9</v>
      </c>
      <c r="BB14" s="16">
        <v>2009</v>
      </c>
      <c r="BC14" s="10"/>
      <c r="BD14" s="10"/>
      <c r="BE14" s="13"/>
      <c r="BF14" s="10"/>
    </row>
    <row r="15" spans="1:58" ht="21" customHeight="1" x14ac:dyDescent="0.2">
      <c r="A15" s="30" t="str">
        <f t="shared" si="1"/>
        <v>edu9</v>
      </c>
      <c r="B15" s="51">
        <v>9</v>
      </c>
      <c r="C15" s="52"/>
      <c r="D15" s="53">
        <f>IFERROR(VLOOKUP($A15&amp;"coef",regcurta!$1:$1048576,D$2,0),"-")</f>
        <v>0.520177</v>
      </c>
      <c r="E15" s="53">
        <f>IFERROR(VLOOKUP($A15&amp;"coef",regcurta!$1:$1048576,E$2,0),"-")</f>
        <v>0.32949000000000001</v>
      </c>
      <c r="F15" s="53">
        <f>IFERROR(VLOOKUP($A15&amp;"coef",regcurta!$1:$1048576,F$2,0),"-")</f>
        <v>0.217811</v>
      </c>
      <c r="G15" s="53">
        <f>IFERROR(VLOOKUP($A15&amp;"coef",regcurta!$1:$1048576,G$2,0),"-")</f>
        <v>0.26875199999999999</v>
      </c>
      <c r="H15" s="53">
        <f>IFERROR(VLOOKUP($A15&amp;"coef",regcurta!$1:$1048576,H$2,0),"-")</f>
        <v>0.21669099999999999</v>
      </c>
      <c r="I15" s="53">
        <f>IFERROR(VLOOKUP($A15&amp;"coef",regcurta!$1:$1048576,I$2,0),"-")</f>
        <v>0.34811399999999998</v>
      </c>
      <c r="J15" s="53">
        <f>IFERROR(VLOOKUP($A15&amp;"coef",regcurta!$1:$1048576,J$2,0),"-")</f>
        <v>0.131577</v>
      </c>
      <c r="K15" s="53">
        <f>IFERROR(VLOOKUP($A15&amp;"coef",regcurta!$1:$1048576,K$2,0),"-")</f>
        <v>0.29385499999999998</v>
      </c>
      <c r="L15" s="53" t="str">
        <f>IFERROR(VLOOKUP($A15&amp;"coef",regcurta!$1:$1048576,L$2,0),"-")</f>
        <v>-</v>
      </c>
      <c r="M15" s="48"/>
      <c r="N15" s="49">
        <f>HLOOKUP($A15,Saida!$1:$2,2,0)</f>
        <v>13</v>
      </c>
      <c r="O15" s="51">
        <v>9</v>
      </c>
      <c r="P15" s="52"/>
      <c r="Q15" s="53">
        <f>VLOOKUP($B$3&amp;Q$5,Saida!$1:$1048576,$N15,0)</f>
        <v>1.9578000000000002E-2</v>
      </c>
      <c r="R15" s="53">
        <f>VLOOKUP($B$3&amp;R$5,Saida!$1:$1048576,$N15,0)</f>
        <v>1.8898000000000002E-2</v>
      </c>
      <c r="S15" s="53">
        <f>VLOOKUP($B$3&amp;S$5,Saida!$1:$1048576,$N15,0)</f>
        <v>1.8386E-2</v>
      </c>
      <c r="T15" s="53">
        <f>VLOOKUP($B$3&amp;T$5,Saida!$1:$1048576,$N15,0)</f>
        <v>1.6660999999999999E-2</v>
      </c>
      <c r="U15" s="53">
        <f>VLOOKUP($B$3&amp;U$5,Saida!$1:$1048576,$N15,0)</f>
        <v>1.7236000000000001E-2</v>
      </c>
      <c r="V15" s="53">
        <f>VLOOKUP($B$3&amp;V$5,Saida!$1:$1048576,$N15,0)</f>
        <v>1.5002E-2</v>
      </c>
      <c r="W15" s="53">
        <f>VLOOKUP($B$3&amp;W$5,Saida!$1:$1048576,$N15,0)</f>
        <v>1.7186E-2</v>
      </c>
      <c r="X15" s="53">
        <f>VLOOKUP($B$3&amp;X$5,Saida!$1:$1048576,$N15,0)</f>
        <v>1.7291000000000001E-2</v>
      </c>
      <c r="Y15" s="53" t="e">
        <f>VLOOKUP($B$3&amp;Y$5,Saida!$1:$1048576,$N15,0)</f>
        <v>#N/A</v>
      </c>
      <c r="AA15" s="50">
        <f t="shared" si="2"/>
        <v>-6.6389999999999505E-3</v>
      </c>
      <c r="AB15" s="50">
        <f t="shared" si="3"/>
        <v>2.3482000000000003E-2</v>
      </c>
      <c r="AC15" s="50">
        <f t="shared" si="4"/>
        <v>-1.6079999999999983E-3</v>
      </c>
      <c r="AD15" s="50">
        <f t="shared" si="5"/>
        <v>6.1255999999999977E-2</v>
      </c>
      <c r="AE15" s="50">
        <f t="shared" si="6"/>
        <v>7.2277000000000008E-2</v>
      </c>
      <c r="AF15" s="50">
        <f t="shared" si="7"/>
        <v>2.6563000000000003E-2</v>
      </c>
      <c r="AG15" s="50">
        <f t="shared" si="8"/>
        <v>8.5940000000000044E-3</v>
      </c>
      <c r="AH15" s="50">
        <f t="shared" si="9"/>
        <v>0.14614299999999997</v>
      </c>
      <c r="AI15" s="50" t="e">
        <f t="shared" si="10"/>
        <v>#VALUE!</v>
      </c>
      <c r="AK15" s="50">
        <f>SUM(Q15:Q$23)</f>
        <v>0.52960200000000002</v>
      </c>
      <c r="AL15" s="50">
        <f>SUM(R15:R$23)</f>
        <v>0.56898500000000007</v>
      </c>
      <c r="AM15" s="50">
        <f>SUM(S15:S$23)</f>
        <v>0.65080400000000005</v>
      </c>
      <c r="AN15" s="50">
        <f>SUM(T15:T$23)</f>
        <v>0.57687300000000008</v>
      </c>
      <c r="AO15" s="50">
        <f>SUM(U15:U$23)</f>
        <v>0.60057500000000008</v>
      </c>
      <c r="AP15" s="50">
        <f>SUM(V15:V$23)</f>
        <v>0.50849000000000011</v>
      </c>
      <c r="AQ15" s="50">
        <f>SUM(W15:W$23)</f>
        <v>0.68074800000000002</v>
      </c>
      <c r="AR15" s="50">
        <f>SUM(X15:X$23)</f>
        <v>0.51213700000000006</v>
      </c>
      <c r="AS15" s="50" t="e">
        <f>SUM(Y15:Y$23)</f>
        <v>#N/A</v>
      </c>
      <c r="BA15" s="13">
        <v>10</v>
      </c>
      <c r="BB15" s="16">
        <v>2011</v>
      </c>
      <c r="BC15" s="10"/>
      <c r="BD15" s="10"/>
      <c r="BE15" s="13"/>
      <c r="BF15" s="10"/>
    </row>
    <row r="16" spans="1:58" ht="21" customHeight="1" x14ac:dyDescent="0.2">
      <c r="A16" s="30" t="str">
        <f t="shared" si="1"/>
        <v>edu10</v>
      </c>
      <c r="B16" s="51">
        <v>10</v>
      </c>
      <c r="C16" s="52"/>
      <c r="D16" s="53">
        <f>IFERROR(VLOOKUP($A16&amp;"coef",regcurta!$1:$1048576,D$2,0),"-")</f>
        <v>0.593005</v>
      </c>
      <c r="E16" s="53">
        <f>IFERROR(VLOOKUP($A16&amp;"coef",regcurta!$1:$1048576,E$2,0),"-")</f>
        <v>0.41358800000000001</v>
      </c>
      <c r="F16" s="53">
        <f>IFERROR(VLOOKUP($A16&amp;"coef",regcurta!$1:$1048576,F$2,0),"-")</f>
        <v>0.31672</v>
      </c>
      <c r="G16" s="53">
        <f>IFERROR(VLOOKUP($A16&amp;"coef",regcurta!$1:$1048576,G$2,0),"-")</f>
        <v>0.28654099999999999</v>
      </c>
      <c r="H16" s="53">
        <f>IFERROR(VLOOKUP($A16&amp;"coef",regcurta!$1:$1048576,H$2,0),"-")</f>
        <v>0.22106100000000001</v>
      </c>
      <c r="I16" s="53">
        <f>IFERROR(VLOOKUP($A16&amp;"coef",regcurta!$1:$1048576,I$2,0),"-")</f>
        <v>0.405283</v>
      </c>
      <c r="J16" s="53">
        <f>IFERROR(VLOOKUP($A16&amp;"coef",regcurta!$1:$1048576,J$2,0),"-")</f>
        <v>0.23794499999999999</v>
      </c>
      <c r="K16" s="53">
        <f>IFERROR(VLOOKUP($A16&amp;"coef",regcurta!$1:$1048576,K$2,0),"-")</f>
        <v>0.17478399999999999</v>
      </c>
      <c r="L16" s="53" t="str">
        <f>IFERROR(VLOOKUP($A16&amp;"coef",regcurta!$1:$1048576,L$2,0),"-")</f>
        <v>-</v>
      </c>
      <c r="M16" s="48"/>
      <c r="N16" s="49">
        <f>HLOOKUP($A16,Saida!$1:$2,2,0)</f>
        <v>14</v>
      </c>
      <c r="O16" s="51">
        <v>10</v>
      </c>
      <c r="P16" s="52"/>
      <c r="Q16" s="53">
        <f>VLOOKUP($B$3&amp;Q$5,Saida!$1:$1048576,$N16,0)</f>
        <v>2.4902000000000001E-2</v>
      </c>
      <c r="R16" s="53">
        <f>VLOOKUP($B$3&amp;R$5,Saida!$1:$1048576,$N16,0)</f>
        <v>2.3518000000000001E-2</v>
      </c>
      <c r="S16" s="53">
        <f>VLOOKUP($B$3&amp;S$5,Saida!$1:$1048576,$N16,0)</f>
        <v>2.0684999999999999E-2</v>
      </c>
      <c r="T16" s="53">
        <f>VLOOKUP($B$3&amp;T$5,Saida!$1:$1048576,$N16,0)</f>
        <v>2.4469999999999999E-2</v>
      </c>
      <c r="U16" s="53">
        <f>VLOOKUP($B$3&amp;U$5,Saida!$1:$1048576,$N16,0)</f>
        <v>2.4194E-2</v>
      </c>
      <c r="V16" s="53">
        <f>VLOOKUP($B$3&amp;V$5,Saida!$1:$1048576,$N16,0)</f>
        <v>2.5267000000000001E-2</v>
      </c>
      <c r="W16" s="53">
        <f>VLOOKUP($B$3&amp;W$5,Saida!$1:$1048576,$N16,0)</f>
        <v>2.4420000000000001E-2</v>
      </c>
      <c r="X16" s="53">
        <f>VLOOKUP($B$3&amp;X$5,Saida!$1:$1048576,$N16,0)</f>
        <v>2.3944E-2</v>
      </c>
      <c r="Y16" s="53" t="e">
        <f>VLOOKUP($B$3&amp;Y$5,Saida!$1:$1048576,$N16,0)</f>
        <v>#N/A</v>
      </c>
      <c r="AA16" s="50">
        <f t="shared" si="2"/>
        <v>7.2828000000000004E-2</v>
      </c>
      <c r="AB16" s="50">
        <f t="shared" si="3"/>
        <v>8.4098000000000006E-2</v>
      </c>
      <c r="AC16" s="50">
        <f t="shared" si="4"/>
        <v>9.8908999999999997E-2</v>
      </c>
      <c r="AD16" s="50">
        <f t="shared" si="5"/>
        <v>1.7788999999999999E-2</v>
      </c>
      <c r="AE16" s="50">
        <f t="shared" si="6"/>
        <v>4.3700000000000128E-3</v>
      </c>
      <c r="AF16" s="50">
        <f t="shared" si="7"/>
        <v>5.7169000000000025E-2</v>
      </c>
      <c r="AG16" s="50">
        <f t="shared" si="8"/>
        <v>0.10636799999999999</v>
      </c>
      <c r="AH16" s="50">
        <f t="shared" si="9"/>
        <v>-0.11907099999999998</v>
      </c>
      <c r="AI16" s="50" t="e">
        <f t="shared" si="10"/>
        <v>#VALUE!</v>
      </c>
      <c r="AK16" s="50">
        <f>SUM(Q16:Q$23)</f>
        <v>0.51002400000000003</v>
      </c>
      <c r="AL16" s="50">
        <f>SUM(R16:R$23)</f>
        <v>0.55008699999999999</v>
      </c>
      <c r="AM16" s="50">
        <f>SUM(S16:S$23)</f>
        <v>0.63241800000000004</v>
      </c>
      <c r="AN16" s="50">
        <f>SUM(T16:T$23)</f>
        <v>0.56021200000000004</v>
      </c>
      <c r="AO16" s="50">
        <f>SUM(U16:U$23)</f>
        <v>0.58333900000000005</v>
      </c>
      <c r="AP16" s="50">
        <f>SUM(V16:V$23)</f>
        <v>0.49348800000000004</v>
      </c>
      <c r="AQ16" s="50">
        <f>SUM(W16:W$23)</f>
        <v>0.66356199999999999</v>
      </c>
      <c r="AR16" s="50">
        <f>SUM(X16:X$23)</f>
        <v>0.49484600000000001</v>
      </c>
      <c r="AS16" s="50" t="e">
        <f>SUM(Y16:Y$23)</f>
        <v>#N/A</v>
      </c>
      <c r="BA16" s="54"/>
      <c r="BB16" s="10"/>
      <c r="BC16" s="10"/>
      <c r="BD16" s="10"/>
      <c r="BE16" s="13"/>
      <c r="BF16" s="10"/>
    </row>
    <row r="17" spans="1:55" ht="30" customHeight="1" x14ac:dyDescent="0.2">
      <c r="A17" s="30" t="str">
        <f t="shared" si="1"/>
        <v>edu11</v>
      </c>
      <c r="B17" s="51">
        <v>11</v>
      </c>
      <c r="C17" s="52"/>
      <c r="D17" s="53">
        <f>IFERROR(VLOOKUP($A17&amp;"coef",regcurta!$1:$1048576,D$2,0),"-")</f>
        <v>0.77704600000000001</v>
      </c>
      <c r="E17" s="53">
        <f>IFERROR(VLOOKUP($A17&amp;"coef",regcurta!$1:$1048576,E$2,0),"-")</f>
        <v>0.57305700000000004</v>
      </c>
      <c r="F17" s="53">
        <f>IFERROR(VLOOKUP($A17&amp;"coef",regcurta!$1:$1048576,F$2,0),"-")</f>
        <v>0.44121100000000002</v>
      </c>
      <c r="G17" s="53">
        <f>IFERROR(VLOOKUP($A17&amp;"coef",regcurta!$1:$1048576,G$2,0),"-")</f>
        <v>0.511154</v>
      </c>
      <c r="H17" s="53">
        <f>IFERROR(VLOOKUP($A17&amp;"coef",regcurta!$1:$1048576,H$2,0),"-")</f>
        <v>0.46045999999999998</v>
      </c>
      <c r="I17" s="53">
        <f>IFERROR(VLOOKUP($A17&amp;"coef",regcurta!$1:$1048576,I$2,0),"-")</f>
        <v>0.5907</v>
      </c>
      <c r="J17" s="53">
        <f>IFERROR(VLOOKUP($A17&amp;"coef",regcurta!$1:$1048576,J$2,0),"-")</f>
        <v>0.45905600000000002</v>
      </c>
      <c r="K17" s="53">
        <f>IFERROR(VLOOKUP($A17&amp;"coef",regcurta!$1:$1048576,K$2,0),"-")</f>
        <v>0.43666899999999997</v>
      </c>
      <c r="L17" s="53" t="str">
        <f>IFERROR(VLOOKUP($A17&amp;"coef",regcurta!$1:$1048576,L$2,0),"-")</f>
        <v>-</v>
      </c>
      <c r="M17" s="48"/>
      <c r="N17" s="49">
        <f>HLOOKUP($A17,Saida!$1:$2,2,0)</f>
        <v>15</v>
      </c>
      <c r="O17" s="51">
        <v>11</v>
      </c>
      <c r="P17" s="52"/>
      <c r="Q17" s="53">
        <f>VLOOKUP($B$3&amp;Q$5,Saida!$1:$1048576,$N17,0)</f>
        <v>0.29231400000000002</v>
      </c>
      <c r="R17" s="53">
        <f>VLOOKUP($B$3&amp;R$5,Saida!$1:$1048576,$N17,0)</f>
        <v>0.30956800000000001</v>
      </c>
      <c r="S17" s="53">
        <f>VLOOKUP($B$3&amp;S$5,Saida!$1:$1048576,$N17,0)</f>
        <v>0.334733</v>
      </c>
      <c r="T17" s="53">
        <f>VLOOKUP($B$3&amp;T$5,Saida!$1:$1048576,$N17,0)</f>
        <v>0.31938699999999998</v>
      </c>
      <c r="U17" s="53">
        <f>VLOOKUP($B$3&amp;U$5,Saida!$1:$1048576,$N17,0)</f>
        <v>0.33033200000000001</v>
      </c>
      <c r="V17" s="53">
        <f>VLOOKUP($B$3&amp;V$5,Saida!$1:$1048576,$N17,0)</f>
        <v>0.28780800000000001</v>
      </c>
      <c r="W17" s="53">
        <f>VLOOKUP($B$3&amp;W$5,Saida!$1:$1048576,$N17,0)</f>
        <v>0.332231</v>
      </c>
      <c r="X17" s="53">
        <f>VLOOKUP($B$3&amp;X$5,Saida!$1:$1048576,$N17,0)</f>
        <v>0.32823799999999997</v>
      </c>
      <c r="Y17" s="53" t="e">
        <f>VLOOKUP($B$3&amp;Y$5,Saida!$1:$1048576,$N17,0)</f>
        <v>#N/A</v>
      </c>
      <c r="AA17" s="50">
        <f t="shared" si="2"/>
        <v>0.18404100000000001</v>
      </c>
      <c r="AB17" s="50">
        <f t="shared" si="3"/>
        <v>0.15946900000000003</v>
      </c>
      <c r="AC17" s="50">
        <f t="shared" si="4"/>
        <v>0.12449100000000002</v>
      </c>
      <c r="AD17" s="50">
        <f t="shared" si="5"/>
        <v>0.22461300000000001</v>
      </c>
      <c r="AE17" s="50">
        <f t="shared" si="6"/>
        <v>0.23939899999999997</v>
      </c>
      <c r="AF17" s="50">
        <f t="shared" si="7"/>
        <v>0.185417</v>
      </c>
      <c r="AG17" s="50">
        <f t="shared" si="8"/>
        <v>0.22111100000000003</v>
      </c>
      <c r="AH17" s="50">
        <f t="shared" si="9"/>
        <v>0.26188499999999998</v>
      </c>
      <c r="AI17" s="50" t="e">
        <f t="shared" si="10"/>
        <v>#VALUE!</v>
      </c>
      <c r="AK17" s="50">
        <f>SUM(Q17:Q$23)</f>
        <v>0.48512200000000005</v>
      </c>
      <c r="AL17" s="50">
        <f>SUM(R17:R$23)</f>
        <v>0.52656900000000006</v>
      </c>
      <c r="AM17" s="50">
        <f>SUM(S17:S$23)</f>
        <v>0.61173299999999997</v>
      </c>
      <c r="AN17" s="50">
        <f>SUM(T17:T$23)</f>
        <v>0.53574200000000005</v>
      </c>
      <c r="AO17" s="50">
        <f>SUM(U17:U$23)</f>
        <v>0.559145</v>
      </c>
      <c r="AP17" s="50">
        <f>SUM(V17:V$23)</f>
        <v>0.46822100000000005</v>
      </c>
      <c r="AQ17" s="50">
        <f>SUM(W17:W$23)</f>
        <v>0.63914199999999999</v>
      </c>
      <c r="AR17" s="50">
        <f>SUM(X17:X$23)</f>
        <v>0.47090199999999999</v>
      </c>
      <c r="AS17" s="50" t="e">
        <f>SUM(Y17:Y$23)</f>
        <v>#N/A</v>
      </c>
      <c r="BA17" s="54"/>
      <c r="BB17" s="16"/>
      <c r="BC17" s="10"/>
    </row>
    <row r="18" spans="1:55" ht="21" customHeight="1" x14ac:dyDescent="0.2">
      <c r="A18" s="30" t="str">
        <f t="shared" si="1"/>
        <v>edu12</v>
      </c>
      <c r="B18" s="51">
        <v>12</v>
      </c>
      <c r="C18" s="52"/>
      <c r="D18" s="53">
        <f>IFERROR(VLOOKUP($A18&amp;"coef",regcurta!$1:$1048576,D$2,0),"-")</f>
        <v>1.07853</v>
      </c>
      <c r="E18" s="53">
        <f>IFERROR(VLOOKUP($A18&amp;"coef",regcurta!$1:$1048576,E$2,0),"-")</f>
        <v>0.83466799999999997</v>
      </c>
      <c r="F18" s="53">
        <f>IFERROR(VLOOKUP($A18&amp;"coef",regcurta!$1:$1048576,F$2,0),"-")</f>
        <v>0.68458799999999997</v>
      </c>
      <c r="G18" s="53">
        <f>IFERROR(VLOOKUP($A18&amp;"coef",regcurta!$1:$1048576,G$2,0),"-")</f>
        <v>0.79136300000000004</v>
      </c>
      <c r="H18" s="53">
        <f>IFERROR(VLOOKUP($A18&amp;"coef",regcurta!$1:$1048576,H$2,0),"-")</f>
        <v>0.80674599999999996</v>
      </c>
      <c r="I18" s="53">
        <f>IFERROR(VLOOKUP($A18&amp;"coef",regcurta!$1:$1048576,I$2,0),"-")</f>
        <v>0.74895400000000001</v>
      </c>
      <c r="J18" s="53">
        <f>IFERROR(VLOOKUP($A18&amp;"coef",regcurta!$1:$1048576,J$2,0),"-")</f>
        <v>0.82545299999999999</v>
      </c>
      <c r="K18" s="53">
        <f>IFERROR(VLOOKUP($A18&amp;"coef",regcurta!$1:$1048576,K$2,0),"-")</f>
        <v>0.67466999999999999</v>
      </c>
      <c r="L18" s="53" t="str">
        <f>IFERROR(VLOOKUP($A18&amp;"coef",regcurta!$1:$1048576,L$2,0),"-")</f>
        <v>-</v>
      </c>
      <c r="M18" s="48"/>
      <c r="N18" s="49">
        <f>HLOOKUP($A18,Saida!$1:$2,2,0)</f>
        <v>16</v>
      </c>
      <c r="O18" s="51">
        <v>12</v>
      </c>
      <c r="P18" s="52"/>
      <c r="Q18" s="53">
        <f>VLOOKUP($B$3&amp;Q$5,Saida!$1:$1048576,$N18,0)</f>
        <v>1.3349E-2</v>
      </c>
      <c r="R18" s="53">
        <f>VLOOKUP($B$3&amp;R$5,Saida!$1:$1048576,$N18,0)</f>
        <v>1.3533999999999999E-2</v>
      </c>
      <c r="S18" s="53">
        <f>VLOOKUP($B$3&amp;S$5,Saida!$1:$1048576,$N18,0)</f>
        <v>1.7304E-2</v>
      </c>
      <c r="T18" s="53">
        <f>VLOOKUP($B$3&amp;T$5,Saida!$1:$1048576,$N18,0)</f>
        <v>1.2347E-2</v>
      </c>
      <c r="U18" s="53">
        <f>VLOOKUP($B$3&amp;U$5,Saida!$1:$1048576,$N18,0)</f>
        <v>1.1701E-2</v>
      </c>
      <c r="V18" s="53">
        <f>VLOOKUP($B$3&amp;V$5,Saida!$1:$1048576,$N18,0)</f>
        <v>1.421E-2</v>
      </c>
      <c r="W18" s="53">
        <f>VLOOKUP($B$3&amp;W$5,Saida!$1:$1048576,$N18,0)</f>
        <v>1.5977999999999999E-2</v>
      </c>
      <c r="X18" s="53">
        <f>VLOOKUP($B$3&amp;X$5,Saida!$1:$1048576,$N18,0)</f>
        <v>6.9829999999999996E-3</v>
      </c>
      <c r="Y18" s="53" t="e">
        <f>VLOOKUP($B$3&amp;Y$5,Saida!$1:$1048576,$N18,0)</f>
        <v>#N/A</v>
      </c>
      <c r="AA18" s="50">
        <f t="shared" si="2"/>
        <v>0.30148399999999997</v>
      </c>
      <c r="AB18" s="50">
        <f t="shared" si="3"/>
        <v>0.26161099999999993</v>
      </c>
      <c r="AC18" s="50">
        <f t="shared" si="4"/>
        <v>0.24337699999999995</v>
      </c>
      <c r="AD18" s="50">
        <f t="shared" si="5"/>
        <v>0.28020900000000004</v>
      </c>
      <c r="AE18" s="50">
        <f t="shared" si="6"/>
        <v>0.34628599999999998</v>
      </c>
      <c r="AF18" s="50">
        <f t="shared" si="7"/>
        <v>0.15825400000000001</v>
      </c>
      <c r="AG18" s="50">
        <f t="shared" si="8"/>
        <v>0.36639699999999997</v>
      </c>
      <c r="AH18" s="50">
        <f t="shared" si="9"/>
        <v>0.23800100000000002</v>
      </c>
      <c r="AI18" s="50" t="e">
        <f t="shared" si="10"/>
        <v>#VALUE!</v>
      </c>
      <c r="AK18" s="50">
        <f>SUM(Q18:Q$23)</f>
        <v>0.19280800000000001</v>
      </c>
      <c r="AL18" s="50">
        <f>SUM(R18:R$23)</f>
        <v>0.217001</v>
      </c>
      <c r="AM18" s="50">
        <f>SUM(S18:S$23)</f>
        <v>0.27699999999999997</v>
      </c>
      <c r="AN18" s="50">
        <f>SUM(T18:T$23)</f>
        <v>0.21635500000000002</v>
      </c>
      <c r="AO18" s="50">
        <f>SUM(U18:U$23)</f>
        <v>0.22881299999999999</v>
      </c>
      <c r="AP18" s="50">
        <f>SUM(V18:V$23)</f>
        <v>0.18041300000000002</v>
      </c>
      <c r="AQ18" s="50">
        <f>SUM(W18:W$23)</f>
        <v>0.30691100000000004</v>
      </c>
      <c r="AR18" s="50">
        <f>SUM(X18:X$23)</f>
        <v>0.14266400000000001</v>
      </c>
      <c r="AS18" s="50" t="e">
        <f>SUM(Y18:Y$23)</f>
        <v>#N/A</v>
      </c>
      <c r="BA18" s="55"/>
      <c r="BB18" s="16"/>
      <c r="BC18" s="10"/>
    </row>
    <row r="19" spans="1:55" ht="21" customHeight="1" x14ac:dyDescent="0.2">
      <c r="A19" s="30" t="str">
        <f t="shared" si="1"/>
        <v>edu13</v>
      </c>
      <c r="B19" s="51">
        <v>13</v>
      </c>
      <c r="C19" s="52"/>
      <c r="D19" s="53">
        <f>IFERROR(VLOOKUP($A19&amp;"coef",regcurta!$1:$1048576,D$2,0),"-")</f>
        <v>1.1811199999999999</v>
      </c>
      <c r="E19" s="53">
        <f>IFERROR(VLOOKUP($A19&amp;"coef",regcurta!$1:$1048576,E$2,0),"-")</f>
        <v>0.97148100000000004</v>
      </c>
      <c r="F19" s="53">
        <f>IFERROR(VLOOKUP($A19&amp;"coef",regcurta!$1:$1048576,F$2,0),"-")</f>
        <v>0.86495999999999995</v>
      </c>
      <c r="G19" s="53">
        <f>IFERROR(VLOOKUP($A19&amp;"coef",regcurta!$1:$1048576,G$2,0),"-")</f>
        <v>0.92042999999999997</v>
      </c>
      <c r="H19" s="53">
        <f>IFERROR(VLOOKUP($A19&amp;"coef",regcurta!$1:$1048576,H$2,0),"-")</f>
        <v>0.84319100000000002</v>
      </c>
      <c r="I19" s="53">
        <f>IFERROR(VLOOKUP($A19&amp;"coef",regcurta!$1:$1048576,I$2,0),"-")</f>
        <v>1.0911200000000001</v>
      </c>
      <c r="J19" s="53">
        <f>IFERROR(VLOOKUP($A19&amp;"coef",regcurta!$1:$1048576,J$2,0),"-")</f>
        <v>0.83308800000000005</v>
      </c>
      <c r="K19" s="53">
        <f>IFERROR(VLOOKUP($A19&amp;"coef",regcurta!$1:$1048576,K$2,0),"-")</f>
        <v>0.800898</v>
      </c>
      <c r="L19" s="53" t="str">
        <f>IFERROR(VLOOKUP($A19&amp;"coef",regcurta!$1:$1048576,L$2,0),"-")</f>
        <v>-</v>
      </c>
      <c r="M19" s="48"/>
      <c r="N19" s="49">
        <f>HLOOKUP($A19,Saida!$1:$2,2,0)</f>
        <v>17</v>
      </c>
      <c r="O19" s="51">
        <v>13</v>
      </c>
      <c r="P19" s="52"/>
      <c r="Q19" s="53">
        <f>VLOOKUP($B$3&amp;Q$5,Saida!$1:$1048576,$N19,0)</f>
        <v>1.7683000000000001E-2</v>
      </c>
      <c r="R19" s="53">
        <f>VLOOKUP($B$3&amp;R$5,Saida!$1:$1048576,$N19,0)</f>
        <v>1.9791E-2</v>
      </c>
      <c r="S19" s="53">
        <f>VLOOKUP($B$3&amp;S$5,Saida!$1:$1048576,$N19,0)</f>
        <v>2.6360999999999999E-2</v>
      </c>
      <c r="T19" s="53">
        <f>VLOOKUP($B$3&amp;T$5,Saida!$1:$1048576,$N19,0)</f>
        <v>1.516E-2</v>
      </c>
      <c r="U19" s="53">
        <f>VLOOKUP($B$3&amp;U$5,Saida!$1:$1048576,$N19,0)</f>
        <v>1.6445000000000001E-2</v>
      </c>
      <c r="V19" s="53">
        <f>VLOOKUP($B$3&amp;V$5,Saida!$1:$1048576,$N19,0)</f>
        <v>1.1452E-2</v>
      </c>
      <c r="W19" s="53">
        <f>VLOOKUP($B$3&amp;W$5,Saida!$1:$1048576,$N19,0)</f>
        <v>2.1706E-2</v>
      </c>
      <c r="X19" s="53">
        <f>VLOOKUP($B$3&amp;X$5,Saida!$1:$1048576,$N19,0)</f>
        <v>1.0640999999999999E-2</v>
      </c>
      <c r="Y19" s="53" t="e">
        <f>VLOOKUP($B$3&amp;Y$5,Saida!$1:$1048576,$N19,0)</f>
        <v>#N/A</v>
      </c>
      <c r="AA19" s="50">
        <f t="shared" si="2"/>
        <v>0.10258999999999996</v>
      </c>
      <c r="AB19" s="50">
        <f t="shared" si="3"/>
        <v>0.13681300000000007</v>
      </c>
      <c r="AC19" s="50">
        <f t="shared" si="4"/>
        <v>0.18037199999999998</v>
      </c>
      <c r="AD19" s="50">
        <f t="shared" si="5"/>
        <v>0.12906699999999993</v>
      </c>
      <c r="AE19" s="50">
        <f t="shared" si="6"/>
        <v>3.6445000000000061E-2</v>
      </c>
      <c r="AF19" s="50">
        <f t="shared" si="7"/>
        <v>0.34216600000000008</v>
      </c>
      <c r="AG19" s="50">
        <f t="shared" si="8"/>
        <v>7.6350000000000584E-3</v>
      </c>
      <c r="AH19" s="50">
        <f t="shared" si="9"/>
        <v>0.12622800000000001</v>
      </c>
      <c r="AI19" s="50" t="e">
        <f t="shared" si="10"/>
        <v>#VALUE!</v>
      </c>
      <c r="AK19" s="50">
        <f>SUM(Q19:Q$23)</f>
        <v>0.17945900000000001</v>
      </c>
      <c r="AL19" s="50">
        <f>SUM(R19:R$23)</f>
        <v>0.20346700000000001</v>
      </c>
      <c r="AM19" s="50">
        <f>SUM(S19:S$23)</f>
        <v>0.25969599999999998</v>
      </c>
      <c r="AN19" s="50">
        <f>SUM(T19:T$23)</f>
        <v>0.20400800000000002</v>
      </c>
      <c r="AO19" s="50">
        <f>SUM(U19:U$23)</f>
        <v>0.21711200000000003</v>
      </c>
      <c r="AP19" s="50">
        <f>SUM(V19:V$23)</f>
        <v>0.16620300000000002</v>
      </c>
      <c r="AQ19" s="50">
        <f>SUM(W19:W$23)</f>
        <v>0.290933</v>
      </c>
      <c r="AR19" s="50">
        <f>SUM(X19:X$23)</f>
        <v>0.135681</v>
      </c>
      <c r="AS19" s="50" t="e">
        <f>SUM(Y19:Y$23)</f>
        <v>#N/A</v>
      </c>
      <c r="BA19" s="13"/>
      <c r="BB19" s="16"/>
      <c r="BC19" s="10"/>
    </row>
    <row r="20" spans="1:55" ht="21" customHeight="1" x14ac:dyDescent="0.2">
      <c r="A20" s="30" t="str">
        <f t="shared" si="1"/>
        <v>edu14</v>
      </c>
      <c r="B20" s="51">
        <v>14</v>
      </c>
      <c r="C20" s="52"/>
      <c r="D20" s="53">
        <f>IFERROR(VLOOKUP($A20&amp;"coef",regcurta!$1:$1048576,D$2,0),"-")</f>
        <v>1.2459499999999999</v>
      </c>
      <c r="E20" s="53">
        <f>IFERROR(VLOOKUP($A20&amp;"coef",regcurta!$1:$1048576,E$2,0),"-")</f>
        <v>1.0237799999999999</v>
      </c>
      <c r="F20" s="53">
        <f>IFERROR(VLOOKUP($A20&amp;"coef",regcurta!$1:$1048576,F$2,0),"-")</f>
        <v>0.88663899999999995</v>
      </c>
      <c r="G20" s="53">
        <f>IFERROR(VLOOKUP($A20&amp;"coef",regcurta!$1:$1048576,G$2,0),"-")</f>
        <v>1.0102800000000001</v>
      </c>
      <c r="H20" s="53">
        <f>IFERROR(VLOOKUP($A20&amp;"coef",regcurta!$1:$1048576,H$2,0),"-")</f>
        <v>1.0179</v>
      </c>
      <c r="I20" s="53">
        <f>IFERROR(VLOOKUP($A20&amp;"coef",regcurta!$1:$1048576,I$2,0),"-")</f>
        <v>0.97460500000000005</v>
      </c>
      <c r="J20" s="53">
        <f>IFERROR(VLOOKUP($A20&amp;"coef",regcurta!$1:$1048576,J$2,0),"-")</f>
        <v>1.0305800000000001</v>
      </c>
      <c r="K20" s="53">
        <f>IFERROR(VLOOKUP($A20&amp;"coef",regcurta!$1:$1048576,K$2,0),"-")</f>
        <v>0.93955100000000003</v>
      </c>
      <c r="L20" s="53" t="str">
        <f>IFERROR(VLOOKUP($A20&amp;"coef",regcurta!$1:$1048576,L$2,0),"-")</f>
        <v>-</v>
      </c>
      <c r="M20" s="48"/>
      <c r="N20" s="49">
        <f>HLOOKUP($A20,Saida!$1:$2,2,0)</f>
        <v>18</v>
      </c>
      <c r="O20" s="51">
        <v>14</v>
      </c>
      <c r="P20" s="52"/>
      <c r="Q20" s="53">
        <f>VLOOKUP($B$3&amp;Q$5,Saida!$1:$1048576,$N20,0)</f>
        <v>2.2568999999999999E-2</v>
      </c>
      <c r="R20" s="53">
        <f>VLOOKUP($B$3&amp;R$5,Saida!$1:$1048576,$N20,0)</f>
        <v>2.4230999999999999E-2</v>
      </c>
      <c r="S20" s="53">
        <f>VLOOKUP($B$3&amp;S$5,Saida!$1:$1048576,$N20,0)</f>
        <v>2.9471000000000001E-2</v>
      </c>
      <c r="T20" s="53">
        <f>VLOOKUP($B$3&amp;T$5,Saida!$1:$1048576,$N20,0)</f>
        <v>2.1715000000000002E-2</v>
      </c>
      <c r="U20" s="53">
        <f>VLOOKUP($B$3&amp;U$5,Saida!$1:$1048576,$N20,0)</f>
        <v>2.1031000000000001E-2</v>
      </c>
      <c r="V20" s="53">
        <f>VLOOKUP($B$3&amp;V$5,Saida!$1:$1048576,$N20,0)</f>
        <v>2.3687E-2</v>
      </c>
      <c r="W20" s="53">
        <f>VLOOKUP($B$3&amp;W$5,Saida!$1:$1048576,$N20,0)</f>
        <v>2.5928E-2</v>
      </c>
      <c r="X20" s="53">
        <f>VLOOKUP($B$3&amp;X$5,Saida!$1:$1048576,$N20,0)</f>
        <v>1.5629000000000001E-2</v>
      </c>
      <c r="Y20" s="53" t="e">
        <f>VLOOKUP($B$3&amp;Y$5,Saida!$1:$1048576,$N20,0)</f>
        <v>#N/A</v>
      </c>
      <c r="AA20" s="50">
        <f t="shared" si="2"/>
        <v>6.4829999999999943E-2</v>
      </c>
      <c r="AB20" s="50">
        <f t="shared" si="3"/>
        <v>5.2298999999999873E-2</v>
      </c>
      <c r="AC20" s="50">
        <f t="shared" si="4"/>
        <v>2.1679000000000004E-2</v>
      </c>
      <c r="AD20" s="50">
        <f t="shared" si="5"/>
        <v>8.9850000000000096E-2</v>
      </c>
      <c r="AE20" s="50">
        <f t="shared" si="6"/>
        <v>0.174709</v>
      </c>
      <c r="AF20" s="50">
        <f t="shared" si="7"/>
        <v>-0.11651500000000004</v>
      </c>
      <c r="AG20" s="50">
        <f t="shared" si="8"/>
        <v>0.197492</v>
      </c>
      <c r="AH20" s="50">
        <f t="shared" si="9"/>
        <v>0.13865300000000003</v>
      </c>
      <c r="AI20" s="50" t="e">
        <f t="shared" si="10"/>
        <v>#VALUE!</v>
      </c>
      <c r="AK20" s="50">
        <f>SUM(Q20:Q$23)</f>
        <v>0.161776</v>
      </c>
      <c r="AL20" s="50">
        <f>SUM(R20:R$23)</f>
        <v>0.18367600000000001</v>
      </c>
      <c r="AM20" s="50">
        <f>SUM(S20:S$23)</f>
        <v>0.23333499999999999</v>
      </c>
      <c r="AN20" s="50">
        <f>SUM(T20:T$23)</f>
        <v>0.18884800000000002</v>
      </c>
      <c r="AO20" s="50">
        <f>SUM(U20:U$23)</f>
        <v>0.20066699999999998</v>
      </c>
      <c r="AP20" s="50">
        <f>SUM(V20:V$23)</f>
        <v>0.15475100000000003</v>
      </c>
      <c r="AQ20" s="50">
        <f>SUM(W20:W$23)</f>
        <v>0.26922699999999999</v>
      </c>
      <c r="AR20" s="50">
        <f>SUM(X20:X$23)</f>
        <v>0.12504000000000001</v>
      </c>
      <c r="AS20" s="50" t="e">
        <f>SUM(Y20:Y$23)</f>
        <v>#N/A</v>
      </c>
      <c r="BA20" s="13"/>
      <c r="BB20" s="16"/>
      <c r="BC20" s="10"/>
    </row>
    <row r="21" spans="1:55" ht="30" customHeight="1" x14ac:dyDescent="0.2">
      <c r="A21" s="30" t="str">
        <f t="shared" si="1"/>
        <v>edu15</v>
      </c>
      <c r="B21" s="51">
        <v>15</v>
      </c>
      <c r="C21" s="52"/>
      <c r="D21" s="53">
        <f>IFERROR(VLOOKUP($A21&amp;"coef",regcurta!$1:$1048576,D$2,0),"-")</f>
        <v>1.51139</v>
      </c>
      <c r="E21" s="53">
        <f>IFERROR(VLOOKUP($A21&amp;"coef",regcurta!$1:$1048576,E$2,0),"-")</f>
        <v>1.29817</v>
      </c>
      <c r="F21" s="53">
        <f>IFERROR(VLOOKUP($A21&amp;"coef",regcurta!$1:$1048576,F$2,0),"-")</f>
        <v>1.2537199999999999</v>
      </c>
      <c r="G21" s="53">
        <f>IFERROR(VLOOKUP($A21&amp;"coef",regcurta!$1:$1048576,G$2,0),"-")</f>
        <v>1.34294</v>
      </c>
      <c r="H21" s="53">
        <f>IFERROR(VLOOKUP($A21&amp;"coef",regcurta!$1:$1048576,H$2,0),"-")</f>
        <v>1.3316600000000001</v>
      </c>
      <c r="I21" s="53">
        <f>IFERROR(VLOOKUP($A21&amp;"coef",regcurta!$1:$1048576,I$2,0),"-")</f>
        <v>1.254</v>
      </c>
      <c r="J21" s="53">
        <f>IFERROR(VLOOKUP($A21&amp;"coef",regcurta!$1:$1048576,J$2,0),"-")</f>
        <v>1.3858900000000001</v>
      </c>
      <c r="K21" s="53">
        <f>IFERROR(VLOOKUP($A21&amp;"coef",regcurta!$1:$1048576,K$2,0),"-")</f>
        <v>1.1285700000000001</v>
      </c>
      <c r="L21" s="53" t="str">
        <f>IFERROR(VLOOKUP($A21&amp;"coef",regcurta!$1:$1048576,L$2,0),"-")</f>
        <v>-</v>
      </c>
      <c r="M21" s="48"/>
      <c r="N21" s="49">
        <f>HLOOKUP($A21,Saida!$1:$2,2,0)</f>
        <v>19</v>
      </c>
      <c r="O21" s="51">
        <v>15</v>
      </c>
      <c r="P21" s="52"/>
      <c r="Q21" s="53">
        <f>VLOOKUP($B$3&amp;Q$5,Saida!$1:$1048576,$N21,0)</f>
        <v>8.6110000000000006E-2</v>
      </c>
      <c r="R21" s="53">
        <f>VLOOKUP($B$3&amp;R$5,Saida!$1:$1048576,$N21,0)</f>
        <v>9.9862000000000006E-2</v>
      </c>
      <c r="S21" s="53">
        <f>VLOOKUP($B$3&amp;S$5,Saida!$1:$1048576,$N21,0)</f>
        <v>0.13153899999999999</v>
      </c>
      <c r="T21" s="53">
        <f>VLOOKUP($B$3&amp;T$5,Saida!$1:$1048576,$N21,0)</f>
        <v>9.4012999999999999E-2</v>
      </c>
      <c r="U21" s="53">
        <f>VLOOKUP($B$3&amp;U$5,Saida!$1:$1048576,$N21,0)</f>
        <v>9.9778000000000006E-2</v>
      </c>
      <c r="V21" s="53">
        <f>VLOOKUP($B$3&amp;V$5,Saida!$1:$1048576,$N21,0)</f>
        <v>7.7382000000000006E-2</v>
      </c>
      <c r="W21" s="53">
        <f>VLOOKUP($B$3&amp;W$5,Saida!$1:$1048576,$N21,0)</f>
        <v>0.13084000000000001</v>
      </c>
      <c r="X21" s="53">
        <f>VLOOKUP($B$3&amp;X$5,Saida!$1:$1048576,$N21,0)</f>
        <v>6.5514000000000003E-2</v>
      </c>
      <c r="Y21" s="53" t="e">
        <f>VLOOKUP($B$3&amp;Y$5,Saida!$1:$1048576,$N21,0)</f>
        <v>#N/A</v>
      </c>
      <c r="AA21" s="50">
        <f t="shared" si="2"/>
        <v>0.26544000000000012</v>
      </c>
      <c r="AB21" s="50">
        <f t="shared" si="3"/>
        <v>0.27439000000000013</v>
      </c>
      <c r="AC21" s="50">
        <f t="shared" si="4"/>
        <v>0.36708099999999999</v>
      </c>
      <c r="AD21" s="50">
        <f t="shared" si="5"/>
        <v>0.33265999999999996</v>
      </c>
      <c r="AE21" s="50">
        <f t="shared" si="6"/>
        <v>0.31376000000000004</v>
      </c>
      <c r="AF21" s="50">
        <f t="shared" si="7"/>
        <v>0.27939499999999995</v>
      </c>
      <c r="AG21" s="50">
        <f t="shared" si="8"/>
        <v>0.35531000000000001</v>
      </c>
      <c r="AH21" s="50">
        <f t="shared" si="9"/>
        <v>0.18901900000000005</v>
      </c>
      <c r="AI21" s="50" t="e">
        <f t="shared" si="10"/>
        <v>#VALUE!</v>
      </c>
      <c r="AK21" s="50">
        <f>SUM(Q21:Q$23)</f>
        <v>0.139207</v>
      </c>
      <c r="AL21" s="50">
        <f>SUM(R21:R$23)</f>
        <v>0.159445</v>
      </c>
      <c r="AM21" s="50">
        <f>SUM(S21:S$23)</f>
        <v>0.20386399999999999</v>
      </c>
      <c r="AN21" s="50">
        <f>SUM(T21:T$23)</f>
        <v>0.167133</v>
      </c>
      <c r="AO21" s="50">
        <f>SUM(U21:U$23)</f>
        <v>0.17963600000000002</v>
      </c>
      <c r="AP21" s="50">
        <f>SUM(V21:V$23)</f>
        <v>0.13106400000000001</v>
      </c>
      <c r="AQ21" s="50">
        <f>SUM(W21:W$23)</f>
        <v>0.24329900000000002</v>
      </c>
      <c r="AR21" s="50">
        <f>SUM(X21:X$23)</f>
        <v>0.10941100000000001</v>
      </c>
      <c r="AS21" s="50" t="e">
        <f>SUM(Y21:Y$23)</f>
        <v>#N/A</v>
      </c>
    </row>
    <row r="22" spans="1:55" ht="21" customHeight="1" x14ac:dyDescent="0.2">
      <c r="A22" s="30" t="str">
        <f t="shared" si="1"/>
        <v>edu16</v>
      </c>
      <c r="B22" s="51">
        <v>16</v>
      </c>
      <c r="C22" s="52"/>
      <c r="D22" s="53">
        <f>IFERROR(VLOOKUP($A22&amp;"coef",regcurta!$1:$1048576,D$2,0),"-")</f>
        <v>1.7561</v>
      </c>
      <c r="E22" s="53">
        <f>IFERROR(VLOOKUP($A22&amp;"coef",regcurta!$1:$1048576,E$2,0),"-")</f>
        <v>1.5236799999999999</v>
      </c>
      <c r="F22" s="53">
        <f>IFERROR(VLOOKUP($A22&amp;"coef",regcurta!$1:$1048576,F$2,0),"-")</f>
        <v>1.51871</v>
      </c>
      <c r="G22" s="53">
        <f>IFERROR(VLOOKUP($A22&amp;"coef",regcurta!$1:$1048576,G$2,0),"-")</f>
        <v>1.41886</v>
      </c>
      <c r="H22" s="53">
        <f>IFERROR(VLOOKUP($A22&amp;"coef",regcurta!$1:$1048576,H$2,0),"-")</f>
        <v>1.41964</v>
      </c>
      <c r="I22" s="53">
        <f>IFERROR(VLOOKUP($A22&amp;"coef",regcurta!$1:$1048576,I$2,0),"-")</f>
        <v>1.2680899999999999</v>
      </c>
      <c r="J22" s="53">
        <f>IFERROR(VLOOKUP($A22&amp;"coef",regcurta!$1:$1048576,J$2,0),"-")</f>
        <v>1.3886700000000001</v>
      </c>
      <c r="K22" s="53">
        <f>IFERROR(VLOOKUP($A22&amp;"coef",regcurta!$1:$1048576,K$2,0),"-")</f>
        <v>1.3915500000000001</v>
      </c>
      <c r="L22" s="53" t="str">
        <f>IFERROR(VLOOKUP($A22&amp;"coef",regcurta!$1:$1048576,L$2,0),"-")</f>
        <v>-</v>
      </c>
      <c r="M22" s="48"/>
      <c r="N22" s="49">
        <f>HLOOKUP($A22,Saida!$1:$2,2,0)</f>
        <v>20</v>
      </c>
      <c r="O22" s="51">
        <v>16</v>
      </c>
      <c r="P22" s="52"/>
      <c r="Q22" s="53">
        <f>VLOOKUP($B$3&amp;Q$5,Saida!$1:$1048576,$N22,0)</f>
        <v>3.5999000000000003E-2</v>
      </c>
      <c r="R22" s="53">
        <f>VLOOKUP($B$3&amp;R$5,Saida!$1:$1048576,$N22,0)</f>
        <v>3.8904000000000001E-2</v>
      </c>
      <c r="S22" s="53">
        <f>VLOOKUP($B$3&amp;S$5,Saida!$1:$1048576,$N22,0)</f>
        <v>4.5962999999999997E-2</v>
      </c>
      <c r="T22" s="53">
        <f>VLOOKUP($B$3&amp;T$5,Saida!$1:$1048576,$N22,0)</f>
        <v>4.5798999999999999E-2</v>
      </c>
      <c r="U22" s="53">
        <f>VLOOKUP($B$3&amp;U$5,Saida!$1:$1048576,$N22,0)</f>
        <v>4.9495999999999998E-2</v>
      </c>
      <c r="V22" s="53">
        <f>VLOOKUP($B$3&amp;V$5,Saida!$1:$1048576,$N22,0)</f>
        <v>3.5131000000000003E-2</v>
      </c>
      <c r="W22" s="53">
        <f>VLOOKUP($B$3&amp;W$5,Saida!$1:$1048576,$N22,0)</f>
        <v>6.8140000000000006E-2</v>
      </c>
      <c r="X22" s="53">
        <f>VLOOKUP($B$3&amp;X$5,Saida!$1:$1048576,$N22,0)</f>
        <v>2.8930999999999998E-2</v>
      </c>
      <c r="Y22" s="53" t="e">
        <f>VLOOKUP($B$3&amp;Y$5,Saida!$1:$1048576,$N22,0)</f>
        <v>#N/A</v>
      </c>
      <c r="AA22" s="50">
        <f t="shared" si="2"/>
        <v>0.24470999999999998</v>
      </c>
      <c r="AB22" s="50">
        <f t="shared" si="3"/>
        <v>0.22550999999999988</v>
      </c>
      <c r="AC22" s="50">
        <f t="shared" si="4"/>
        <v>0.26499000000000006</v>
      </c>
      <c r="AD22" s="50">
        <f t="shared" si="5"/>
        <v>7.5919999999999987E-2</v>
      </c>
      <c r="AE22" s="50">
        <f t="shared" si="6"/>
        <v>8.7979999999999947E-2</v>
      </c>
      <c r="AF22" s="50">
        <f t="shared" si="7"/>
        <v>1.4089999999999936E-2</v>
      </c>
      <c r="AG22" s="50">
        <f t="shared" si="8"/>
        <v>2.7800000000000047E-3</v>
      </c>
      <c r="AH22" s="50">
        <f t="shared" si="9"/>
        <v>0.26297999999999999</v>
      </c>
      <c r="AI22" s="50" t="e">
        <f t="shared" si="10"/>
        <v>#VALUE!</v>
      </c>
      <c r="AK22" s="50">
        <f>SUM(Q22:Q$23)</f>
        <v>5.3097000000000005E-2</v>
      </c>
      <c r="AL22" s="50">
        <f>SUM(R22:R$23)</f>
        <v>5.9582999999999997E-2</v>
      </c>
      <c r="AM22" s="50">
        <f>SUM(S22:S$23)</f>
        <v>7.2325E-2</v>
      </c>
      <c r="AN22" s="50">
        <f>SUM(T22:T$23)</f>
        <v>7.3120000000000004E-2</v>
      </c>
      <c r="AO22" s="50">
        <f>SUM(U22:U$23)</f>
        <v>7.9857999999999998E-2</v>
      </c>
      <c r="AP22" s="50">
        <f>SUM(V22:V$23)</f>
        <v>5.3682000000000007E-2</v>
      </c>
      <c r="AQ22" s="50">
        <f>SUM(W22:W$23)</f>
        <v>0.112459</v>
      </c>
      <c r="AR22" s="50">
        <f>SUM(X22:X$23)</f>
        <v>4.3896999999999999E-2</v>
      </c>
      <c r="AS22" s="50" t="e">
        <f>SUM(Y22:Y$23)</f>
        <v>#N/A</v>
      </c>
    </row>
    <row r="23" spans="1:55" ht="30" customHeight="1" x14ac:dyDescent="0.2">
      <c r="A23" s="30" t="str">
        <f t="shared" si="1"/>
        <v>edu17</v>
      </c>
      <c r="B23" s="56">
        <v>17</v>
      </c>
      <c r="C23" s="57"/>
      <c r="D23" s="58">
        <f>IFERROR(VLOOKUP($A23&amp;"coef",regcurta!$1:$1048576,D$2,0),"-")</f>
        <v>2.0299499999999999</v>
      </c>
      <c r="E23" s="58">
        <f>IFERROR(VLOOKUP($A23&amp;"coef",regcurta!$1:$1048576,E$2,0),"-")</f>
        <v>1.8068</v>
      </c>
      <c r="F23" s="58">
        <f>IFERROR(VLOOKUP($A23&amp;"coef",regcurta!$1:$1048576,F$2,0),"-")</f>
        <v>1.7407600000000001</v>
      </c>
      <c r="G23" s="58">
        <f>IFERROR(VLOOKUP($A23&amp;"coef",regcurta!$1:$1048576,G$2,0),"-")</f>
        <v>1.7316499999999999</v>
      </c>
      <c r="H23" s="58">
        <f>IFERROR(VLOOKUP($A23&amp;"coef",regcurta!$1:$1048576,H$2,0),"-")</f>
        <v>1.6853499999999999</v>
      </c>
      <c r="I23" s="58">
        <f>IFERROR(VLOOKUP($A23&amp;"coef",regcurta!$1:$1048576,I$2,0),"-")</f>
        <v>1.75285</v>
      </c>
      <c r="J23" s="58">
        <f>IFERROR(VLOOKUP($A23&amp;"coef",regcurta!$1:$1048576,J$2,0),"-")</f>
        <v>1.7001900000000001</v>
      </c>
      <c r="K23" s="58">
        <f>IFERROR(VLOOKUP($A23&amp;"coef",regcurta!$1:$1048576,K$2,0),"-")</f>
        <v>1.49105</v>
      </c>
      <c r="L23" s="58" t="str">
        <f>IFERROR(VLOOKUP($A23&amp;"coef",regcurta!$1:$1048576,L$2,0),"-")</f>
        <v>-</v>
      </c>
      <c r="M23" s="48"/>
      <c r="N23" s="49">
        <f>HLOOKUP($A23,Saida!$1:$2,2,0)</f>
        <v>21</v>
      </c>
      <c r="O23" s="51">
        <v>17</v>
      </c>
      <c r="P23" s="52"/>
      <c r="Q23" s="53">
        <f>VLOOKUP($B$3&amp;Q$5,Saida!$1:$1048576,$N23,0)</f>
        <v>1.7097999999999999E-2</v>
      </c>
      <c r="R23" s="53">
        <f>VLOOKUP($B$3&amp;R$5,Saida!$1:$1048576,$N23,0)</f>
        <v>2.0678999999999999E-2</v>
      </c>
      <c r="S23" s="53">
        <f>VLOOKUP($B$3&amp;S$5,Saida!$1:$1048576,$N23,0)</f>
        <v>2.6362E-2</v>
      </c>
      <c r="T23" s="53">
        <f>VLOOKUP($B$3&amp;T$5,Saida!$1:$1048576,$N23,0)</f>
        <v>2.7321000000000002E-2</v>
      </c>
      <c r="U23" s="53">
        <f>VLOOKUP($B$3&amp;U$5,Saida!$1:$1048576,$N23,0)</f>
        <v>3.0362E-2</v>
      </c>
      <c r="V23" s="53">
        <f>VLOOKUP($B$3&amp;V$5,Saida!$1:$1048576,$N23,0)</f>
        <v>1.8551000000000002E-2</v>
      </c>
      <c r="W23" s="53">
        <f>VLOOKUP($B$3&amp;W$5,Saida!$1:$1048576,$N23,0)</f>
        <v>4.4318999999999997E-2</v>
      </c>
      <c r="X23" s="53">
        <f>VLOOKUP($B$3&amp;X$5,Saida!$1:$1048576,$N23,0)</f>
        <v>1.4966E-2</v>
      </c>
      <c r="Y23" s="53" t="e">
        <f>VLOOKUP($B$3&amp;Y$5,Saida!$1:$1048576,$N23,0)</f>
        <v>#N/A</v>
      </c>
      <c r="AA23" s="50">
        <f t="shared" si="2"/>
        <v>0.27384999999999993</v>
      </c>
      <c r="AB23" s="50">
        <f t="shared" si="3"/>
        <v>0.28312000000000004</v>
      </c>
      <c r="AC23" s="50">
        <f t="shared" si="4"/>
        <v>0.22205000000000008</v>
      </c>
      <c r="AD23" s="50">
        <f t="shared" si="5"/>
        <v>0.3127899999999999</v>
      </c>
      <c r="AE23" s="50">
        <f t="shared" si="6"/>
        <v>0.26570999999999989</v>
      </c>
      <c r="AF23" s="50">
        <f t="shared" si="7"/>
        <v>0.48476000000000008</v>
      </c>
      <c r="AG23" s="50">
        <f t="shared" si="8"/>
        <v>0.31152000000000002</v>
      </c>
      <c r="AH23" s="50">
        <f t="shared" si="9"/>
        <v>9.9499999999999922E-2</v>
      </c>
      <c r="AI23" s="50" t="e">
        <f t="shared" si="10"/>
        <v>#VALUE!</v>
      </c>
      <c r="AK23" s="50">
        <f>SUM(Q23:Q$23)</f>
        <v>1.7097999999999999E-2</v>
      </c>
      <c r="AL23" s="50">
        <f>SUM(R23:R$23)</f>
        <v>2.0678999999999999E-2</v>
      </c>
      <c r="AM23" s="50">
        <f>SUM(S23:S$23)</f>
        <v>2.6362E-2</v>
      </c>
      <c r="AN23" s="50">
        <f>SUM(T23:T$23)</f>
        <v>2.7321000000000002E-2</v>
      </c>
      <c r="AO23" s="50">
        <f>SUM(U23:U$23)</f>
        <v>3.0362E-2</v>
      </c>
      <c r="AP23" s="50">
        <f>SUM(V23:V$23)</f>
        <v>1.8551000000000002E-2</v>
      </c>
      <c r="AQ23" s="50">
        <f>SUM(W23:W$23)</f>
        <v>4.4318999999999997E-2</v>
      </c>
      <c r="AR23" s="50">
        <f>SUM(X23:X$23)</f>
        <v>1.4966E-2</v>
      </c>
      <c r="AS23" s="50" t="e">
        <f>SUM(Y23:Y$23)</f>
        <v>#N/A</v>
      </c>
    </row>
    <row r="24" spans="1:55" ht="27.75" customHeight="1" x14ac:dyDescent="0.2">
      <c r="B24" s="59" t="s">
        <v>30</v>
      </c>
      <c r="C24" s="52"/>
      <c r="D24" s="60">
        <f t="shared" ref="D24:K24" si="11">100*(EXP(SUMPRODUCT(AA$7:AA$23,AK$7:AK$23)/SUM(AK$7:AK$23))-1)</f>
        <v>8.2744775079989896</v>
      </c>
      <c r="E24" s="60">
        <f t="shared" si="11"/>
        <v>6.1083334642267673</v>
      </c>
      <c r="F24" s="60">
        <f t="shared" si="11"/>
        <v>5.5281106005535818</v>
      </c>
      <c r="G24" s="60">
        <f t="shared" si="11"/>
        <v>5.462687292897983</v>
      </c>
      <c r="H24" s="60">
        <f t="shared" si="11"/>
        <v>5.0766816525836589</v>
      </c>
      <c r="I24" s="60">
        <f t="shared" si="11"/>
        <v>5.9716619378750613</v>
      </c>
      <c r="J24" s="60">
        <f t="shared" si="11"/>
        <v>5.7077906083235597</v>
      </c>
      <c r="K24" s="60">
        <f t="shared" si="11"/>
        <v>3.9651198296308143</v>
      </c>
      <c r="L24" s="60" t="e">
        <f t="shared" ref="L24" si="12">100*(EXP(SUMPRODUCT(AI$7:AI$23,AS$7:AS$23)/SUM(AS$7:AS$23))-1)</f>
        <v>#VALUE!</v>
      </c>
      <c r="M24" s="48"/>
      <c r="N24" s="61"/>
      <c r="O24" s="59"/>
      <c r="P24" s="52"/>
      <c r="Q24" s="60"/>
      <c r="R24" s="60"/>
      <c r="S24" s="60"/>
      <c r="T24" s="60"/>
      <c r="U24" s="60"/>
      <c r="V24" s="60"/>
      <c r="W24" s="60"/>
      <c r="X24" s="60"/>
      <c r="Y24" s="60"/>
    </row>
    <row r="25" spans="1:55" ht="27.75" customHeight="1" x14ac:dyDescent="0.2">
      <c r="B25" s="59" t="s">
        <v>18</v>
      </c>
      <c r="C25" s="52"/>
      <c r="D25" s="60">
        <f>100*(EXP(D10/4)-1)</f>
        <v>8.1739074247275223</v>
      </c>
      <c r="E25" s="60">
        <f t="shared" ref="E25:L25" si="13">100*(EXP(E10/4)-1)</f>
        <v>2.7143090635419975</v>
      </c>
      <c r="F25" s="60">
        <f t="shared" si="13"/>
        <v>0.26967045839938475</v>
      </c>
      <c r="G25" s="60">
        <f t="shared" si="13"/>
        <v>0.32817481831555195</v>
      </c>
      <c r="H25" s="60">
        <f t="shared" si="13"/>
        <v>-1.4916431212256165</v>
      </c>
      <c r="I25" s="60">
        <f t="shared" si="13"/>
        <v>4.2058152171539964</v>
      </c>
      <c r="J25" s="60">
        <f t="shared" si="13"/>
        <v>-2.3178479700806776</v>
      </c>
      <c r="K25" s="60">
        <f t="shared" si="13"/>
        <v>-0.56079663196538787</v>
      </c>
      <c r="L25" s="60" t="e">
        <f t="shared" si="13"/>
        <v>#VALUE!</v>
      </c>
      <c r="M25" s="48"/>
      <c r="N25" s="61"/>
      <c r="O25" s="59"/>
      <c r="P25" s="52"/>
      <c r="Q25" s="60"/>
      <c r="R25" s="60"/>
      <c r="S25" s="60"/>
      <c r="T25" s="60"/>
      <c r="U25" s="60"/>
      <c r="V25" s="60"/>
      <c r="W25" s="60"/>
      <c r="X25" s="60"/>
      <c r="Y25" s="60"/>
    </row>
    <row r="26" spans="1:55" ht="27.75" customHeight="1" x14ac:dyDescent="0.2">
      <c r="B26" s="59" t="s">
        <v>20</v>
      </c>
      <c r="C26" s="52"/>
      <c r="D26" s="60">
        <f>100*(EXP((D14-D10)/4)-1)</f>
        <v>5.4570948158894073</v>
      </c>
      <c r="E26" s="60">
        <f t="shared" ref="E26:L26" si="14">100*(EXP((E14-E10)/4)-1)</f>
        <v>5.0977569907901588</v>
      </c>
      <c r="F26" s="60">
        <f t="shared" si="14"/>
        <v>5.3546060804269491</v>
      </c>
      <c r="G26" s="60">
        <f t="shared" si="14"/>
        <v>4.979785333329656</v>
      </c>
      <c r="H26" s="60">
        <f t="shared" si="14"/>
        <v>5.2462124811947897</v>
      </c>
      <c r="I26" s="60">
        <f t="shared" si="14"/>
        <v>3.9968058811097329</v>
      </c>
      <c r="J26" s="60">
        <f t="shared" si="14"/>
        <v>5.5692632281145071</v>
      </c>
      <c r="K26" s="60">
        <f t="shared" si="14"/>
        <v>4.3470054551786319</v>
      </c>
      <c r="L26" s="60" t="e">
        <f t="shared" si="14"/>
        <v>#VALUE!</v>
      </c>
      <c r="M26" s="48"/>
      <c r="N26" s="61"/>
      <c r="O26" s="59"/>
      <c r="P26" s="52"/>
      <c r="Q26" s="60"/>
      <c r="R26" s="60"/>
      <c r="S26" s="60"/>
      <c r="T26" s="60"/>
      <c r="U26" s="60"/>
      <c r="V26" s="60"/>
      <c r="W26" s="60"/>
      <c r="X26" s="60"/>
      <c r="Y26" s="60"/>
    </row>
    <row r="27" spans="1:55" ht="27.75" customHeight="1" x14ac:dyDescent="0.2">
      <c r="B27" s="59" t="s">
        <v>22</v>
      </c>
      <c r="C27" s="52"/>
      <c r="D27" s="60">
        <f>100*(EXP((D17-D14)/3)-1)</f>
        <v>8.6987382026064033</v>
      </c>
      <c r="E27" s="60">
        <f t="shared" ref="E27:L27" si="15">100*(EXP((E17-E14)/3)-1)</f>
        <v>9.309851012285586</v>
      </c>
      <c r="F27" s="60">
        <f t="shared" si="15"/>
        <v>7.6732149479143974</v>
      </c>
      <c r="G27" s="60">
        <f t="shared" si="15"/>
        <v>10.651931171868245</v>
      </c>
      <c r="H27" s="60">
        <f t="shared" si="15"/>
        <v>11.109794564337715</v>
      </c>
      <c r="I27" s="60">
        <f t="shared" si="15"/>
        <v>9.3863946951576516</v>
      </c>
      <c r="J27" s="60">
        <f t="shared" si="15"/>
        <v>11.854007812246547</v>
      </c>
      <c r="K27" s="60">
        <f t="shared" si="15"/>
        <v>10.111026214852048</v>
      </c>
      <c r="L27" s="60" t="e">
        <f t="shared" si="15"/>
        <v>#VALUE!</v>
      </c>
      <c r="M27" s="48"/>
      <c r="N27" s="61"/>
      <c r="O27" s="59"/>
      <c r="P27" s="52"/>
      <c r="Q27" s="60"/>
      <c r="R27" s="60"/>
      <c r="S27" s="60"/>
      <c r="T27" s="60"/>
      <c r="U27" s="60"/>
      <c r="V27" s="60"/>
      <c r="W27" s="60"/>
      <c r="X27" s="60"/>
      <c r="Y27" s="60"/>
    </row>
    <row r="28" spans="1:55" ht="27.75" customHeight="1" thickBot="1" x14ac:dyDescent="0.25">
      <c r="B28" s="59" t="s">
        <v>23</v>
      </c>
      <c r="C28" s="52"/>
      <c r="D28" s="60">
        <f>100*(EXP((D21-D17)/4)-1)</f>
        <v>20.151829154167757</v>
      </c>
      <c r="E28" s="60">
        <f t="shared" ref="E28:L28" si="16">100*(EXP((E21-E17)/4)-1)</f>
        <v>19.874868471362795</v>
      </c>
      <c r="F28" s="60">
        <f t="shared" si="16"/>
        <v>22.522836863803562</v>
      </c>
      <c r="G28" s="60">
        <f t="shared" si="16"/>
        <v>23.114730140628549</v>
      </c>
      <c r="H28" s="60">
        <f t="shared" si="16"/>
        <v>24.333837507562151</v>
      </c>
      <c r="I28" s="60">
        <f t="shared" si="16"/>
        <v>18.036651950694548</v>
      </c>
      <c r="J28" s="60">
        <f t="shared" si="16"/>
        <v>26.075216600226071</v>
      </c>
      <c r="K28" s="60">
        <f t="shared" si="16"/>
        <v>18.883668101205586</v>
      </c>
      <c r="L28" s="60" t="e">
        <f t="shared" si="16"/>
        <v>#VALUE!</v>
      </c>
      <c r="M28" s="48"/>
      <c r="N28" s="61"/>
      <c r="O28" s="59"/>
      <c r="P28" s="52"/>
      <c r="Q28" s="60"/>
      <c r="R28" s="60"/>
      <c r="S28" s="60"/>
      <c r="T28" s="60"/>
      <c r="U28" s="60"/>
      <c r="V28" s="60"/>
      <c r="W28" s="60"/>
      <c r="X28" s="60"/>
      <c r="Y28" s="60"/>
    </row>
    <row r="29" spans="1:55" s="62" customFormat="1" ht="21" customHeight="1" thickTop="1" x14ac:dyDescent="0.2">
      <c r="A29" s="30"/>
      <c r="B29" s="81" t="s">
        <v>31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N29" s="63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</row>
    <row r="30" spans="1:55" x14ac:dyDescent="0.2"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</row>
    <row r="31" spans="1:55" x14ac:dyDescent="0.2">
      <c r="N31" s="64"/>
    </row>
    <row r="32" spans="1:55" x14ac:dyDescent="0.2">
      <c r="N32" s="64"/>
    </row>
    <row r="33" spans="14:14" x14ac:dyDescent="0.2">
      <c r="N33" s="64"/>
    </row>
  </sheetData>
  <mergeCells count="4">
    <mergeCell ref="B4:L4"/>
    <mergeCell ref="O4:Y4"/>
    <mergeCell ref="B29:L29"/>
    <mergeCell ref="O29:Y29"/>
  </mergeCells>
  <conditionalFormatting sqref="M7:M28">
    <cfRule type="cellIs" dxfId="2" priority="1" stopIfTrue="1" operator="lessThan">
      <formula>$M7</formula>
    </cfRule>
    <cfRule type="cellIs" dxfId="1" priority="2" stopIfTrue="1" operator="greaterThan">
      <formula>$M7</formula>
    </cfRule>
    <cfRule type="cellIs" dxfId="0" priority="3" stopIfTrue="1" operator="equal">
      <formula>$M7</formula>
    </cfRule>
  </conditionalFormatting>
  <pageMargins left="0.75" right="0.75" top="1" bottom="1" header="0.5" footer="0.5"/>
  <pageSetup paperSize="9" scale="2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workbookViewId="0"/>
  </sheetViews>
  <sheetFormatPr defaultRowHeight="12.75" x14ac:dyDescent="0.2"/>
  <sheetData>
    <row r="1" spans="1:21" x14ac:dyDescent="0.2">
      <c r="B1" s="65" t="s">
        <v>33</v>
      </c>
      <c r="C1" s="65" t="s">
        <v>32</v>
      </c>
      <c r="D1" s="65" t="s">
        <v>35</v>
      </c>
      <c r="E1" s="65" t="s">
        <v>36</v>
      </c>
      <c r="F1" s="65" t="s">
        <v>37</v>
      </c>
      <c r="G1" s="65" t="s">
        <v>38</v>
      </c>
      <c r="H1" s="65" t="s">
        <v>39</v>
      </c>
      <c r="I1" s="65" t="s">
        <v>40</v>
      </c>
      <c r="J1" s="65" t="s">
        <v>41</v>
      </c>
      <c r="K1" s="65" t="s">
        <v>42</v>
      </c>
      <c r="L1" s="65" t="s">
        <v>43</v>
      </c>
      <c r="M1" s="65" t="s">
        <v>44</v>
      </c>
      <c r="N1" s="65" t="s">
        <v>45</v>
      </c>
      <c r="O1" s="65" t="s">
        <v>46</v>
      </c>
      <c r="P1" s="65" t="s">
        <v>47</v>
      </c>
      <c r="Q1" s="65" t="s">
        <v>48</v>
      </c>
      <c r="R1" s="65" t="s">
        <v>49</v>
      </c>
      <c r="S1" s="65" t="s">
        <v>50</v>
      </c>
      <c r="T1" s="65" t="s">
        <v>51</v>
      </c>
      <c r="U1" s="65" t="s">
        <v>52</v>
      </c>
    </row>
    <row r="2" spans="1:21" x14ac:dyDescent="0.2">
      <c r="A2">
        <v>1</v>
      </c>
      <c r="B2" s="65">
        <v>2</v>
      </c>
      <c r="C2" s="65">
        <f>B2+1</f>
        <v>3</v>
      </c>
      <c r="D2" s="65">
        <f t="shared" ref="D2:U2" si="0">C2+1</f>
        <v>4</v>
      </c>
      <c r="E2" s="65">
        <f t="shared" si="0"/>
        <v>5</v>
      </c>
      <c r="F2" s="65">
        <f t="shared" si="0"/>
        <v>6</v>
      </c>
      <c r="G2" s="65">
        <f t="shared" si="0"/>
        <v>7</v>
      </c>
      <c r="H2" s="65">
        <f t="shared" si="0"/>
        <v>8</v>
      </c>
      <c r="I2" s="65">
        <f t="shared" si="0"/>
        <v>9</v>
      </c>
      <c r="J2" s="65">
        <f t="shared" si="0"/>
        <v>10</v>
      </c>
      <c r="K2" s="65">
        <f t="shared" si="0"/>
        <v>11</v>
      </c>
      <c r="L2" s="65">
        <f t="shared" si="0"/>
        <v>12</v>
      </c>
      <c r="M2" s="65">
        <f t="shared" si="0"/>
        <v>13</v>
      </c>
      <c r="N2" s="65">
        <f t="shared" si="0"/>
        <v>14</v>
      </c>
      <c r="O2" s="65">
        <f t="shared" si="0"/>
        <v>15</v>
      </c>
      <c r="P2" s="65">
        <f t="shared" si="0"/>
        <v>16</v>
      </c>
      <c r="Q2" s="65">
        <f t="shared" si="0"/>
        <v>17</v>
      </c>
      <c r="R2" s="65">
        <f t="shared" si="0"/>
        <v>18</v>
      </c>
      <c r="S2" s="65">
        <f t="shared" si="0"/>
        <v>19</v>
      </c>
      <c r="T2" s="65">
        <f t="shared" si="0"/>
        <v>20</v>
      </c>
      <c r="U2" s="65">
        <f t="shared" si="0"/>
        <v>21</v>
      </c>
    </row>
    <row r="3" spans="1:21" x14ac:dyDescent="0.2">
      <c r="A3" t="str">
        <f>B3&amp;C3</f>
        <v>20110</v>
      </c>
      <c r="B3">
        <v>2011</v>
      </c>
      <c r="C3">
        <v>0</v>
      </c>
      <c r="D3">
        <v>9.2216000000000006E-2</v>
      </c>
      <c r="E3">
        <v>1.4069999999999999E-2</v>
      </c>
      <c r="F3">
        <v>2.3022999999999998E-2</v>
      </c>
      <c r="G3">
        <v>3.1258000000000001E-2</v>
      </c>
      <c r="H3">
        <v>9.8141999999999993E-2</v>
      </c>
      <c r="I3">
        <v>3.9224000000000002E-2</v>
      </c>
      <c r="J3">
        <v>2.7674000000000001E-2</v>
      </c>
      <c r="K3">
        <v>3.4887000000000001E-2</v>
      </c>
      <c r="L3">
        <v>0.109904</v>
      </c>
      <c r="M3">
        <v>1.9578000000000002E-2</v>
      </c>
      <c r="N3">
        <v>2.4902000000000001E-2</v>
      </c>
      <c r="O3">
        <v>0.29231400000000002</v>
      </c>
      <c r="P3">
        <v>1.3349E-2</v>
      </c>
      <c r="Q3">
        <v>1.7683000000000001E-2</v>
      </c>
      <c r="R3">
        <v>2.2568999999999999E-2</v>
      </c>
      <c r="S3">
        <v>8.6110000000000006E-2</v>
      </c>
      <c r="T3">
        <v>3.5999000000000003E-2</v>
      </c>
      <c r="U3">
        <v>1.7097999999999999E-2</v>
      </c>
    </row>
    <row r="4" spans="1:21" x14ac:dyDescent="0.2">
      <c r="A4" t="str">
        <f t="shared" ref="A4:A67" si="1">B4&amp;C4</f>
        <v>201130</v>
      </c>
      <c r="B4">
        <v>2011</v>
      </c>
      <c r="C4">
        <v>30</v>
      </c>
      <c r="D4">
        <v>5.9352000000000002E-2</v>
      </c>
      <c r="E4">
        <v>9.1830000000000002E-3</v>
      </c>
      <c r="F4">
        <v>1.8697999999999999E-2</v>
      </c>
      <c r="G4">
        <v>2.6356000000000001E-2</v>
      </c>
      <c r="H4">
        <v>0.102475</v>
      </c>
      <c r="I4">
        <v>3.4674999999999997E-2</v>
      </c>
      <c r="J4">
        <v>2.7681000000000001E-2</v>
      </c>
      <c r="K4">
        <v>3.4923000000000003E-2</v>
      </c>
      <c r="L4">
        <v>0.117672</v>
      </c>
      <c r="M4">
        <v>1.8898000000000002E-2</v>
      </c>
      <c r="N4">
        <v>2.3518000000000001E-2</v>
      </c>
      <c r="O4">
        <v>0.30956800000000001</v>
      </c>
      <c r="P4">
        <v>1.3533999999999999E-2</v>
      </c>
      <c r="Q4">
        <v>1.9791E-2</v>
      </c>
      <c r="R4">
        <v>2.4230999999999999E-2</v>
      </c>
      <c r="S4">
        <v>9.9862000000000006E-2</v>
      </c>
      <c r="T4">
        <v>3.8904000000000001E-2</v>
      </c>
      <c r="U4">
        <v>2.0678999999999999E-2</v>
      </c>
    </row>
    <row r="5" spans="1:21" x14ac:dyDescent="0.2">
      <c r="A5" t="str">
        <f t="shared" si="1"/>
        <v>201133</v>
      </c>
      <c r="B5">
        <v>2011</v>
      </c>
      <c r="C5">
        <v>33</v>
      </c>
      <c r="D5">
        <v>5.7464000000000001E-2</v>
      </c>
      <c r="E5">
        <v>9.2619999999999994E-3</v>
      </c>
      <c r="F5">
        <v>1.8856000000000001E-2</v>
      </c>
      <c r="G5">
        <v>2.5774999999999999E-2</v>
      </c>
      <c r="H5">
        <v>9.3261999999999998E-2</v>
      </c>
      <c r="I5">
        <v>3.3928E-2</v>
      </c>
      <c r="J5">
        <v>2.7852999999999999E-2</v>
      </c>
      <c r="K5">
        <v>3.3762E-2</v>
      </c>
      <c r="L5">
        <v>0.122964</v>
      </c>
      <c r="M5">
        <v>1.6660999999999999E-2</v>
      </c>
      <c r="N5">
        <v>2.4469999999999999E-2</v>
      </c>
      <c r="O5">
        <v>0.31938699999999998</v>
      </c>
      <c r="P5">
        <v>1.2347E-2</v>
      </c>
      <c r="Q5">
        <v>1.516E-2</v>
      </c>
      <c r="R5">
        <v>2.1715000000000002E-2</v>
      </c>
      <c r="S5">
        <v>9.4012999999999999E-2</v>
      </c>
      <c r="T5">
        <v>4.5798999999999999E-2</v>
      </c>
      <c r="U5">
        <v>2.7321000000000002E-2</v>
      </c>
    </row>
    <row r="6" spans="1:21" x14ac:dyDescent="0.2">
      <c r="A6" t="str">
        <f t="shared" si="1"/>
        <v>2011331</v>
      </c>
      <c r="B6">
        <v>2011</v>
      </c>
      <c r="C6">
        <v>331</v>
      </c>
      <c r="D6">
        <v>5.2339999999999998E-2</v>
      </c>
      <c r="E6">
        <v>7.273E-3</v>
      </c>
      <c r="F6">
        <v>1.5812E-2</v>
      </c>
      <c r="G6">
        <v>2.4035000000000001E-2</v>
      </c>
      <c r="H6">
        <v>8.6178000000000005E-2</v>
      </c>
      <c r="I6">
        <v>3.0362E-2</v>
      </c>
      <c r="J6">
        <v>2.4507999999999999E-2</v>
      </c>
      <c r="K6">
        <v>2.9728000000000001E-2</v>
      </c>
      <c r="L6">
        <v>0.129188</v>
      </c>
      <c r="M6">
        <v>1.7236000000000001E-2</v>
      </c>
      <c r="N6">
        <v>2.4194E-2</v>
      </c>
      <c r="O6">
        <v>0.33033200000000001</v>
      </c>
      <c r="P6">
        <v>1.1701E-2</v>
      </c>
      <c r="Q6">
        <v>1.6445000000000001E-2</v>
      </c>
      <c r="R6">
        <v>2.1031000000000001E-2</v>
      </c>
      <c r="S6">
        <v>9.9778000000000006E-2</v>
      </c>
      <c r="T6">
        <v>4.9495999999999998E-2</v>
      </c>
      <c r="U6">
        <v>3.0362E-2</v>
      </c>
    </row>
    <row r="7" spans="1:21" x14ac:dyDescent="0.2">
      <c r="A7" t="str">
        <f t="shared" si="1"/>
        <v>2011332</v>
      </c>
      <c r="B7">
        <v>2011</v>
      </c>
      <c r="C7">
        <v>332</v>
      </c>
      <c r="D7">
        <v>7.2248000000000007E-2</v>
      </c>
      <c r="E7">
        <v>1.5003000000000001E-2</v>
      </c>
      <c r="F7">
        <v>2.7636999999999998E-2</v>
      </c>
      <c r="G7">
        <v>3.0793999999999998E-2</v>
      </c>
      <c r="H7">
        <v>0.1137</v>
      </c>
      <c r="I7">
        <v>4.4214999999999997E-2</v>
      </c>
      <c r="J7">
        <v>3.7504000000000003E-2</v>
      </c>
      <c r="K7">
        <v>4.5402999999999999E-2</v>
      </c>
      <c r="L7">
        <v>0.105007</v>
      </c>
      <c r="M7">
        <v>1.5002E-2</v>
      </c>
      <c r="N7">
        <v>2.5267000000000001E-2</v>
      </c>
      <c r="O7">
        <v>0.28780800000000001</v>
      </c>
      <c r="P7">
        <v>1.421E-2</v>
      </c>
      <c r="Q7">
        <v>1.1452E-2</v>
      </c>
      <c r="R7">
        <v>2.3687E-2</v>
      </c>
      <c r="S7">
        <v>7.7382000000000006E-2</v>
      </c>
      <c r="T7">
        <v>3.5131000000000003E-2</v>
      </c>
      <c r="U7">
        <v>1.8551000000000002E-2</v>
      </c>
    </row>
    <row r="8" spans="1:21" x14ac:dyDescent="0.2">
      <c r="A8" t="str">
        <f t="shared" si="1"/>
        <v>2011333</v>
      </c>
      <c r="B8">
        <v>2011</v>
      </c>
      <c r="C8">
        <v>333</v>
      </c>
      <c r="D8">
        <v>4.4315E-2</v>
      </c>
      <c r="E8">
        <v>6.9340000000000001E-3</v>
      </c>
      <c r="F8">
        <v>1.055E-2</v>
      </c>
      <c r="G8">
        <v>1.9897000000000001E-2</v>
      </c>
      <c r="H8">
        <v>6.4815999999999999E-2</v>
      </c>
      <c r="I8">
        <v>1.9295E-2</v>
      </c>
      <c r="J8">
        <v>1.7784999999999999E-2</v>
      </c>
      <c r="K8">
        <v>2.5321E-2</v>
      </c>
      <c r="L8">
        <v>0.11033900000000001</v>
      </c>
      <c r="M8">
        <v>1.7186E-2</v>
      </c>
      <c r="N8">
        <v>2.4420000000000001E-2</v>
      </c>
      <c r="O8">
        <v>0.332231</v>
      </c>
      <c r="P8">
        <v>1.5977999999999999E-2</v>
      </c>
      <c r="Q8">
        <v>2.1706E-2</v>
      </c>
      <c r="R8">
        <v>2.5928E-2</v>
      </c>
      <c r="S8">
        <v>0.13084000000000001</v>
      </c>
      <c r="T8">
        <v>6.8140000000000006E-2</v>
      </c>
      <c r="U8">
        <v>4.4318999999999997E-2</v>
      </c>
    </row>
    <row r="9" spans="1:21" x14ac:dyDescent="0.2">
      <c r="A9" t="str">
        <f t="shared" si="1"/>
        <v>2011334</v>
      </c>
      <c r="B9">
        <v>2011</v>
      </c>
      <c r="C9">
        <v>334</v>
      </c>
      <c r="D9">
        <v>6.1192999999999997E-2</v>
      </c>
      <c r="E9">
        <v>7.6470000000000002E-3</v>
      </c>
      <c r="F9">
        <v>2.1617000000000001E-2</v>
      </c>
      <c r="G9">
        <v>2.8601000000000001E-2</v>
      </c>
      <c r="H9">
        <v>0.10974200000000001</v>
      </c>
      <c r="I9">
        <v>4.2569999999999997E-2</v>
      </c>
      <c r="J9">
        <v>3.1925000000000002E-2</v>
      </c>
      <c r="K9">
        <v>3.4588000000000001E-2</v>
      </c>
      <c r="L9">
        <v>0.149981</v>
      </c>
      <c r="M9">
        <v>1.7291000000000001E-2</v>
      </c>
      <c r="N9">
        <v>2.3944E-2</v>
      </c>
      <c r="O9">
        <v>0.32823799999999997</v>
      </c>
      <c r="P9">
        <v>6.9829999999999996E-3</v>
      </c>
      <c r="Q9">
        <v>1.0640999999999999E-2</v>
      </c>
      <c r="R9">
        <v>1.5629000000000001E-2</v>
      </c>
      <c r="S9">
        <v>6.5514000000000003E-2</v>
      </c>
      <c r="T9">
        <v>2.8930999999999998E-2</v>
      </c>
      <c r="U9">
        <v>1.4966E-2</v>
      </c>
    </row>
    <row r="10" spans="1:21" x14ac:dyDescent="0.2">
      <c r="A10" t="str">
        <f t="shared" si="1"/>
        <v>2011351</v>
      </c>
      <c r="B10">
        <v>2011</v>
      </c>
      <c r="C10">
        <v>351</v>
      </c>
      <c r="D10">
        <v>5.2455000000000002E-2</v>
      </c>
      <c r="E10">
        <v>6.3530000000000001E-3</v>
      </c>
      <c r="F10">
        <v>1.1761000000000001E-2</v>
      </c>
      <c r="G10">
        <v>1.5952999999999998E-2</v>
      </c>
      <c r="H10">
        <v>7.5029999999999999E-2</v>
      </c>
      <c r="I10">
        <v>2.5416000000000001E-2</v>
      </c>
      <c r="J10">
        <v>2.1766000000000001E-2</v>
      </c>
      <c r="K10">
        <v>2.4198999999999998E-2</v>
      </c>
      <c r="L10">
        <v>0.11626499999999999</v>
      </c>
      <c r="M10">
        <v>1.8386E-2</v>
      </c>
      <c r="N10">
        <v>2.0684999999999999E-2</v>
      </c>
      <c r="O10">
        <v>0.334733</v>
      </c>
      <c r="P10">
        <v>1.7304E-2</v>
      </c>
      <c r="Q10">
        <v>2.6360999999999999E-2</v>
      </c>
      <c r="R10">
        <v>2.9471000000000001E-2</v>
      </c>
      <c r="S10">
        <v>0.13153899999999999</v>
      </c>
      <c r="T10">
        <v>4.5962999999999997E-2</v>
      </c>
      <c r="U10">
        <v>2.6362E-2</v>
      </c>
    </row>
    <row r="11" spans="1:21" x14ac:dyDescent="0.2">
      <c r="A11" t="str">
        <f t="shared" si="1"/>
        <v>20090</v>
      </c>
      <c r="B11">
        <v>2009</v>
      </c>
      <c r="C11">
        <v>0</v>
      </c>
      <c r="D11">
        <v>7.6965000000000006E-2</v>
      </c>
      <c r="E11">
        <v>1.8887000000000001E-2</v>
      </c>
      <c r="F11">
        <v>3.0709E-2</v>
      </c>
      <c r="G11">
        <v>4.1578999999999998E-2</v>
      </c>
      <c r="H11">
        <v>0.114368</v>
      </c>
      <c r="I11">
        <v>4.8937000000000001E-2</v>
      </c>
      <c r="J11">
        <v>3.2811E-2</v>
      </c>
      <c r="K11">
        <v>3.5422000000000002E-2</v>
      </c>
      <c r="L11">
        <v>9.8128000000000007E-2</v>
      </c>
      <c r="M11">
        <v>2.1527000000000001E-2</v>
      </c>
      <c r="N11">
        <v>2.4787E-2</v>
      </c>
      <c r="O11">
        <v>0.27260600000000001</v>
      </c>
      <c r="P11">
        <v>1.3979E-2</v>
      </c>
      <c r="Q11">
        <v>1.6954E-2</v>
      </c>
      <c r="R11">
        <v>2.0402E-2</v>
      </c>
      <c r="S11">
        <v>8.5566000000000003E-2</v>
      </c>
      <c r="T11">
        <v>3.3612999999999997E-2</v>
      </c>
      <c r="U11">
        <v>1.2759E-2</v>
      </c>
    </row>
    <row r="12" spans="1:21" x14ac:dyDescent="0.2">
      <c r="A12" t="str">
        <f t="shared" si="1"/>
        <v>200930</v>
      </c>
      <c r="B12">
        <v>2009</v>
      </c>
      <c r="C12">
        <v>30</v>
      </c>
      <c r="D12">
        <v>4.5187999999999999E-2</v>
      </c>
      <c r="E12">
        <v>1.1979E-2</v>
      </c>
      <c r="F12">
        <v>2.4212999999999998E-2</v>
      </c>
      <c r="G12">
        <v>3.6759E-2</v>
      </c>
      <c r="H12">
        <v>0.119974</v>
      </c>
      <c r="I12">
        <v>4.3336E-2</v>
      </c>
      <c r="J12">
        <v>3.1300000000000001E-2</v>
      </c>
      <c r="K12">
        <v>3.4015999999999998E-2</v>
      </c>
      <c r="L12">
        <v>0.107235</v>
      </c>
      <c r="M12">
        <v>1.9647999999999999E-2</v>
      </c>
      <c r="N12">
        <v>2.5000999999999999E-2</v>
      </c>
      <c r="O12">
        <v>0.29284100000000002</v>
      </c>
      <c r="P12">
        <v>1.3657000000000001E-2</v>
      </c>
      <c r="Q12">
        <v>1.8765E-2</v>
      </c>
      <c r="R12">
        <v>2.4126999999999999E-2</v>
      </c>
      <c r="S12">
        <v>0.100575</v>
      </c>
      <c r="T12">
        <v>3.6015999999999999E-2</v>
      </c>
      <c r="U12">
        <v>1.537E-2</v>
      </c>
    </row>
    <row r="13" spans="1:21" x14ac:dyDescent="0.2">
      <c r="A13" t="str">
        <f t="shared" si="1"/>
        <v>200933</v>
      </c>
      <c r="B13">
        <v>2009</v>
      </c>
      <c r="C13">
        <v>33</v>
      </c>
      <c r="D13">
        <v>4.1832000000000001E-2</v>
      </c>
      <c r="E13">
        <v>9.0139999999999994E-3</v>
      </c>
      <c r="F13">
        <v>2.3975E-2</v>
      </c>
      <c r="G13">
        <v>3.6484000000000003E-2</v>
      </c>
      <c r="H13">
        <v>0.10199999999999999</v>
      </c>
      <c r="I13">
        <v>4.0284E-2</v>
      </c>
      <c r="J13">
        <v>3.0897000000000001E-2</v>
      </c>
      <c r="K13">
        <v>3.3288999999999999E-2</v>
      </c>
      <c r="L13">
        <v>0.118754</v>
      </c>
      <c r="M13">
        <v>1.7847999999999999E-2</v>
      </c>
      <c r="N13">
        <v>3.1407999999999998E-2</v>
      </c>
      <c r="O13">
        <v>0.29192099999999999</v>
      </c>
      <c r="P13">
        <v>1.3133000000000001E-2</v>
      </c>
      <c r="Q13">
        <v>2.0208E-2</v>
      </c>
      <c r="R13">
        <v>2.3529000000000001E-2</v>
      </c>
      <c r="S13">
        <v>0.105485</v>
      </c>
      <c r="T13">
        <v>3.7317000000000003E-2</v>
      </c>
      <c r="U13">
        <v>2.2620000000000001E-2</v>
      </c>
    </row>
    <row r="14" spans="1:21" x14ac:dyDescent="0.2">
      <c r="A14" t="str">
        <f t="shared" si="1"/>
        <v>2009331</v>
      </c>
      <c r="B14">
        <v>2009</v>
      </c>
      <c r="C14">
        <v>331</v>
      </c>
      <c r="D14">
        <v>3.8778E-2</v>
      </c>
      <c r="E14">
        <v>7.0629999999999998E-3</v>
      </c>
      <c r="F14">
        <v>1.9744999999999999E-2</v>
      </c>
      <c r="G14">
        <v>2.9554E-2</v>
      </c>
      <c r="H14">
        <v>9.3418000000000001E-2</v>
      </c>
      <c r="I14">
        <v>3.6902999999999998E-2</v>
      </c>
      <c r="J14">
        <v>2.8251999999999999E-2</v>
      </c>
      <c r="K14">
        <v>3.2000000000000001E-2</v>
      </c>
      <c r="L14">
        <v>0.119795</v>
      </c>
      <c r="M14">
        <v>1.7586000000000001E-2</v>
      </c>
      <c r="N14">
        <v>3.3734E-2</v>
      </c>
      <c r="O14">
        <v>0.302145</v>
      </c>
      <c r="P14">
        <v>1.4847000000000001E-2</v>
      </c>
      <c r="Q14">
        <v>2.2487E-2</v>
      </c>
      <c r="R14">
        <v>2.6669999999999999E-2</v>
      </c>
      <c r="S14">
        <v>0.11157599999999999</v>
      </c>
      <c r="T14">
        <v>3.8344999999999997E-2</v>
      </c>
      <c r="U14">
        <v>2.7101E-2</v>
      </c>
    </row>
    <row r="15" spans="1:21" x14ac:dyDescent="0.2">
      <c r="A15" t="str">
        <f t="shared" si="1"/>
        <v>2009332</v>
      </c>
      <c r="B15">
        <v>2009</v>
      </c>
      <c r="C15">
        <v>332</v>
      </c>
      <c r="D15">
        <v>5.0146000000000003E-2</v>
      </c>
      <c r="E15">
        <v>1.4326E-2</v>
      </c>
      <c r="F15">
        <v>3.5493999999999998E-2</v>
      </c>
      <c r="G15">
        <v>5.5356000000000002E-2</v>
      </c>
      <c r="H15">
        <v>0.12537000000000001</v>
      </c>
      <c r="I15">
        <v>4.9491E-2</v>
      </c>
      <c r="J15">
        <v>3.8098E-2</v>
      </c>
      <c r="K15">
        <v>3.6797000000000003E-2</v>
      </c>
      <c r="L15">
        <v>0.115922</v>
      </c>
      <c r="M15">
        <v>1.8561000000000001E-2</v>
      </c>
      <c r="N15">
        <v>2.5073000000000002E-2</v>
      </c>
      <c r="O15">
        <v>0.26408300000000001</v>
      </c>
      <c r="P15">
        <v>8.4670000000000006E-3</v>
      </c>
      <c r="Q15">
        <v>1.4002000000000001E-2</v>
      </c>
      <c r="R15">
        <v>1.4978E-2</v>
      </c>
      <c r="S15">
        <v>8.8900999999999994E-2</v>
      </c>
      <c r="T15">
        <v>3.4514999999999997E-2</v>
      </c>
      <c r="U15">
        <v>1.042E-2</v>
      </c>
    </row>
    <row r="16" spans="1:21" x14ac:dyDescent="0.2">
      <c r="A16" t="str">
        <f t="shared" si="1"/>
        <v>2009333</v>
      </c>
      <c r="B16">
        <v>2009</v>
      </c>
      <c r="C16">
        <v>333</v>
      </c>
      <c r="D16">
        <v>4.1149999999999999E-2</v>
      </c>
      <c r="E16">
        <v>4.5729999999999998E-3</v>
      </c>
      <c r="F16">
        <v>1.4253E-2</v>
      </c>
      <c r="G16">
        <v>2.3937E-2</v>
      </c>
      <c r="H16">
        <v>7.4507000000000004E-2</v>
      </c>
      <c r="I16">
        <v>2.2592000000000001E-2</v>
      </c>
      <c r="J16">
        <v>2.1514999999999999E-2</v>
      </c>
      <c r="K16">
        <v>2.0976000000000002E-2</v>
      </c>
      <c r="L16">
        <v>0.10624500000000001</v>
      </c>
      <c r="M16">
        <v>1.2373E-2</v>
      </c>
      <c r="N16">
        <v>3.5772999999999999E-2</v>
      </c>
      <c r="O16">
        <v>0.30177100000000001</v>
      </c>
      <c r="P16">
        <v>1.9094E-2</v>
      </c>
      <c r="Q16">
        <v>2.7432999999999999E-2</v>
      </c>
      <c r="R16">
        <v>3.3085000000000003E-2</v>
      </c>
      <c r="S16">
        <v>0.153307</v>
      </c>
      <c r="T16">
        <v>5.0835999999999999E-2</v>
      </c>
      <c r="U16">
        <v>3.6581000000000002E-2</v>
      </c>
    </row>
    <row r="17" spans="1:21" x14ac:dyDescent="0.2">
      <c r="A17" t="str">
        <f t="shared" si="1"/>
        <v>2009334</v>
      </c>
      <c r="B17">
        <v>2009</v>
      </c>
      <c r="C17">
        <v>334</v>
      </c>
      <c r="D17">
        <v>3.6039000000000002E-2</v>
      </c>
      <c r="E17">
        <v>9.9380000000000007E-3</v>
      </c>
      <c r="F17">
        <v>2.6089000000000001E-2</v>
      </c>
      <c r="G17">
        <v>3.6040999999999997E-2</v>
      </c>
      <c r="H17">
        <v>0.11526</v>
      </c>
      <c r="I17">
        <v>5.3433000000000001E-2</v>
      </c>
      <c r="J17">
        <v>3.6033999999999997E-2</v>
      </c>
      <c r="K17">
        <v>4.4734000000000003E-2</v>
      </c>
      <c r="L17">
        <v>0.13544500000000001</v>
      </c>
      <c r="M17">
        <v>2.3607E-2</v>
      </c>
      <c r="N17">
        <v>3.1379999999999998E-2</v>
      </c>
      <c r="O17">
        <v>0.30257699999999998</v>
      </c>
      <c r="P17">
        <v>9.9410000000000002E-3</v>
      </c>
      <c r="Q17">
        <v>1.6774000000000001E-2</v>
      </c>
      <c r="R17">
        <v>1.9261E-2</v>
      </c>
      <c r="S17">
        <v>6.3375000000000001E-2</v>
      </c>
      <c r="T17">
        <v>2.3917999999999998E-2</v>
      </c>
      <c r="U17">
        <v>1.6152E-2</v>
      </c>
    </row>
    <row r="18" spans="1:21" x14ac:dyDescent="0.2">
      <c r="A18" t="str">
        <f t="shared" si="1"/>
        <v>2009351</v>
      </c>
      <c r="B18">
        <v>2009</v>
      </c>
      <c r="C18">
        <v>351</v>
      </c>
      <c r="D18">
        <v>3.9931000000000001E-2</v>
      </c>
      <c r="E18">
        <v>8.7849999999999994E-3</v>
      </c>
      <c r="F18">
        <v>1.6104E-2</v>
      </c>
      <c r="G18">
        <v>2.5024000000000001E-2</v>
      </c>
      <c r="H18">
        <v>9.1576000000000005E-2</v>
      </c>
      <c r="I18">
        <v>3.6867999999999998E-2</v>
      </c>
      <c r="J18">
        <v>3.1412000000000002E-2</v>
      </c>
      <c r="K18">
        <v>2.9818000000000001E-2</v>
      </c>
      <c r="L18">
        <v>0.109013</v>
      </c>
      <c r="M18">
        <v>2.1694000000000001E-2</v>
      </c>
      <c r="N18">
        <v>2.1163999999999999E-2</v>
      </c>
      <c r="O18">
        <v>0.31690600000000002</v>
      </c>
      <c r="P18">
        <v>1.6905E-2</v>
      </c>
      <c r="Q18">
        <v>2.3293999999999999E-2</v>
      </c>
      <c r="R18">
        <v>3.0082000000000001E-2</v>
      </c>
      <c r="S18">
        <v>0.11659899999999999</v>
      </c>
      <c r="T18">
        <v>4.539E-2</v>
      </c>
      <c r="U18">
        <v>1.9434E-2</v>
      </c>
    </row>
    <row r="19" spans="1:21" x14ac:dyDescent="0.2">
      <c r="A19" t="str">
        <f t="shared" si="1"/>
        <v>20080</v>
      </c>
      <c r="B19">
        <v>2008</v>
      </c>
      <c r="C19">
        <v>0</v>
      </c>
      <c r="D19">
        <v>8.4098999999999993E-2</v>
      </c>
      <c r="E19">
        <v>1.9646E-2</v>
      </c>
      <c r="F19">
        <v>3.0040000000000001E-2</v>
      </c>
      <c r="G19">
        <v>4.1908000000000001E-2</v>
      </c>
      <c r="H19">
        <v>0.11818099999999999</v>
      </c>
      <c r="I19">
        <v>4.9031999999999999E-2</v>
      </c>
      <c r="J19">
        <v>3.2307000000000002E-2</v>
      </c>
      <c r="K19">
        <v>3.4616000000000001E-2</v>
      </c>
      <c r="L19">
        <v>0.106724</v>
      </c>
      <c r="M19">
        <v>2.1139000000000002E-2</v>
      </c>
      <c r="N19">
        <v>2.5305999999999999E-2</v>
      </c>
      <c r="O19">
        <v>0.26199600000000001</v>
      </c>
      <c r="P19">
        <v>1.4368000000000001E-2</v>
      </c>
      <c r="Q19">
        <v>1.7048000000000001E-2</v>
      </c>
      <c r="R19">
        <v>1.9304000000000002E-2</v>
      </c>
      <c r="S19">
        <v>8.0545000000000005E-2</v>
      </c>
      <c r="T19">
        <v>3.1376000000000001E-2</v>
      </c>
      <c r="U19">
        <v>1.2363000000000001E-2</v>
      </c>
    </row>
    <row r="20" spans="1:21" x14ac:dyDescent="0.2">
      <c r="A20" t="str">
        <f t="shared" si="1"/>
        <v>200830</v>
      </c>
      <c r="B20">
        <v>2008</v>
      </c>
      <c r="C20">
        <v>30</v>
      </c>
      <c r="D20">
        <v>4.9828999999999998E-2</v>
      </c>
      <c r="E20">
        <v>1.3564E-2</v>
      </c>
      <c r="F20">
        <v>2.4857000000000001E-2</v>
      </c>
      <c r="G20">
        <v>3.7164999999999997E-2</v>
      </c>
      <c r="H20">
        <v>0.123476</v>
      </c>
      <c r="I20">
        <v>4.5333999999999999E-2</v>
      </c>
      <c r="J20">
        <v>3.1597E-2</v>
      </c>
      <c r="K20">
        <v>3.5520999999999997E-2</v>
      </c>
      <c r="L20">
        <v>0.11437</v>
      </c>
      <c r="M20">
        <v>1.9553000000000001E-2</v>
      </c>
      <c r="N20">
        <v>2.4493000000000001E-2</v>
      </c>
      <c r="O20">
        <v>0.282275</v>
      </c>
      <c r="P20">
        <v>1.4518E-2</v>
      </c>
      <c r="Q20">
        <v>1.8963000000000001E-2</v>
      </c>
      <c r="R20">
        <v>2.3481999999999999E-2</v>
      </c>
      <c r="S20">
        <v>9.2689999999999995E-2</v>
      </c>
      <c r="T20">
        <v>3.347E-2</v>
      </c>
      <c r="U20">
        <v>1.4844E-2</v>
      </c>
    </row>
    <row r="21" spans="1:21" x14ac:dyDescent="0.2">
      <c r="A21" t="str">
        <f t="shared" si="1"/>
        <v>200833</v>
      </c>
      <c r="B21">
        <v>2008</v>
      </c>
      <c r="C21">
        <v>33</v>
      </c>
      <c r="D21">
        <v>4.8061E-2</v>
      </c>
      <c r="E21">
        <v>9.8980000000000005E-3</v>
      </c>
      <c r="F21">
        <v>2.1595E-2</v>
      </c>
      <c r="G21">
        <v>3.4784000000000002E-2</v>
      </c>
      <c r="H21">
        <v>0.109345</v>
      </c>
      <c r="I21">
        <v>4.1132000000000002E-2</v>
      </c>
      <c r="J21">
        <v>3.0362E-2</v>
      </c>
      <c r="K21">
        <v>3.0322000000000002E-2</v>
      </c>
      <c r="L21">
        <v>0.121392</v>
      </c>
      <c r="M21">
        <v>1.9841000000000001E-2</v>
      </c>
      <c r="N21">
        <v>2.9537000000000001E-2</v>
      </c>
      <c r="O21">
        <v>0.28135700000000002</v>
      </c>
      <c r="P21">
        <v>1.6615000000000001E-2</v>
      </c>
      <c r="Q21">
        <v>2.085E-2</v>
      </c>
      <c r="R21">
        <v>2.3604E-2</v>
      </c>
      <c r="S21">
        <v>9.8645999999999998E-2</v>
      </c>
      <c r="T21">
        <v>4.0932000000000003E-2</v>
      </c>
      <c r="U21">
        <v>2.1728999999999998E-2</v>
      </c>
    </row>
    <row r="22" spans="1:21" x14ac:dyDescent="0.2">
      <c r="A22" t="str">
        <f t="shared" si="1"/>
        <v>2008331</v>
      </c>
      <c r="B22">
        <v>2008</v>
      </c>
      <c r="C22">
        <v>331</v>
      </c>
      <c r="D22">
        <v>4.2869999999999998E-2</v>
      </c>
      <c r="E22">
        <v>8.6339999999999993E-3</v>
      </c>
      <c r="F22">
        <v>1.6664999999999999E-2</v>
      </c>
      <c r="G22">
        <v>2.8479999999999998E-2</v>
      </c>
      <c r="H22">
        <v>9.9834999999999993E-2</v>
      </c>
      <c r="I22">
        <v>3.6510000000000001E-2</v>
      </c>
      <c r="J22">
        <v>2.9388999999999998E-2</v>
      </c>
      <c r="K22">
        <v>2.8632000000000001E-2</v>
      </c>
      <c r="L22">
        <v>0.12392400000000001</v>
      </c>
      <c r="M22">
        <v>2.1666000000000001E-2</v>
      </c>
      <c r="N22">
        <v>3.0144000000000001E-2</v>
      </c>
      <c r="O22">
        <v>0.29131600000000002</v>
      </c>
      <c r="P22">
        <v>1.6816999999999999E-2</v>
      </c>
      <c r="Q22">
        <v>2.1512E-2</v>
      </c>
      <c r="R22">
        <v>2.5603000000000001E-2</v>
      </c>
      <c r="S22">
        <v>0.10968</v>
      </c>
      <c r="T22">
        <v>4.2568000000000002E-2</v>
      </c>
      <c r="U22">
        <v>2.5753999999999999E-2</v>
      </c>
    </row>
    <row r="23" spans="1:21" x14ac:dyDescent="0.2">
      <c r="A23" t="str">
        <f t="shared" si="1"/>
        <v>2008332</v>
      </c>
      <c r="B23">
        <v>2008</v>
      </c>
      <c r="C23">
        <v>332</v>
      </c>
      <c r="D23">
        <v>6.2566999999999998E-2</v>
      </c>
      <c r="E23">
        <v>1.3429999999999999E-2</v>
      </c>
      <c r="F23">
        <v>3.5372000000000001E-2</v>
      </c>
      <c r="G23">
        <v>5.2401000000000003E-2</v>
      </c>
      <c r="H23">
        <v>0.13592299999999999</v>
      </c>
      <c r="I23">
        <v>5.4050000000000001E-2</v>
      </c>
      <c r="J23">
        <v>3.3082E-2</v>
      </c>
      <c r="K23">
        <v>3.5047000000000002E-2</v>
      </c>
      <c r="L23">
        <v>0.114315</v>
      </c>
      <c r="M23">
        <v>1.474E-2</v>
      </c>
      <c r="N23">
        <v>2.7841999999999999E-2</v>
      </c>
      <c r="O23">
        <v>0.253523</v>
      </c>
      <c r="P23">
        <v>1.6049000000000001E-2</v>
      </c>
      <c r="Q23">
        <v>1.9E-2</v>
      </c>
      <c r="R23">
        <v>1.8016000000000001E-2</v>
      </c>
      <c r="S23">
        <v>6.7807000000000006E-2</v>
      </c>
      <c r="T23">
        <v>3.6358000000000001E-2</v>
      </c>
      <c r="U23">
        <v>1.0477999999999999E-2</v>
      </c>
    </row>
    <row r="24" spans="1:21" x14ac:dyDescent="0.2">
      <c r="A24" t="str">
        <f t="shared" si="1"/>
        <v>2008333</v>
      </c>
      <c r="B24">
        <v>2008</v>
      </c>
      <c r="C24">
        <v>333</v>
      </c>
      <c r="D24">
        <v>3.8057000000000001E-2</v>
      </c>
      <c r="E24">
        <v>6.5319999999999996E-3</v>
      </c>
      <c r="F24">
        <v>1.4768999999999999E-2</v>
      </c>
      <c r="G24">
        <v>2.2717999999999999E-2</v>
      </c>
      <c r="H24">
        <v>8.5489999999999997E-2</v>
      </c>
      <c r="I24">
        <v>2.4989999999999998E-2</v>
      </c>
      <c r="J24">
        <v>2.2720000000000001E-2</v>
      </c>
      <c r="K24">
        <v>1.8744E-2</v>
      </c>
      <c r="L24">
        <v>0.103667</v>
      </c>
      <c r="M24">
        <v>1.8744E-2</v>
      </c>
      <c r="N24">
        <v>3.2092000000000002E-2</v>
      </c>
      <c r="O24">
        <v>0.29934300000000003</v>
      </c>
      <c r="P24">
        <v>2.2155000000000001E-2</v>
      </c>
      <c r="Q24">
        <v>2.6414E-2</v>
      </c>
      <c r="R24">
        <v>3.1524999999999997E-2</v>
      </c>
      <c r="S24">
        <v>0.139455</v>
      </c>
      <c r="T24">
        <v>5.8786999999999999E-2</v>
      </c>
      <c r="U24">
        <v>3.3798000000000002E-2</v>
      </c>
    </row>
    <row r="25" spans="1:21" x14ac:dyDescent="0.2">
      <c r="A25" t="str">
        <f t="shared" si="1"/>
        <v>2008334</v>
      </c>
      <c r="B25">
        <v>2008</v>
      </c>
      <c r="C25">
        <v>334</v>
      </c>
      <c r="D25">
        <v>4.8372999999999999E-2</v>
      </c>
      <c r="E25">
        <v>1.1037999999999999E-2</v>
      </c>
      <c r="F25">
        <v>1.8832999999999999E-2</v>
      </c>
      <c r="G25">
        <v>3.5067000000000001E-2</v>
      </c>
      <c r="H25">
        <v>0.116235</v>
      </c>
      <c r="I25">
        <v>4.9679000000000001E-2</v>
      </c>
      <c r="J25">
        <v>3.7012999999999997E-2</v>
      </c>
      <c r="K25">
        <v>3.9934999999999998E-2</v>
      </c>
      <c r="L25">
        <v>0.14708199999999999</v>
      </c>
      <c r="M25">
        <v>2.5004999999999999E-2</v>
      </c>
      <c r="N25">
        <v>2.7917000000000001E-2</v>
      </c>
      <c r="O25">
        <v>0.28214</v>
      </c>
      <c r="P25">
        <v>1.0715000000000001E-2</v>
      </c>
      <c r="Q25">
        <v>1.5907999999999999E-2</v>
      </c>
      <c r="R25">
        <v>1.8832999999999999E-2</v>
      </c>
      <c r="S25">
        <v>7.5643000000000002E-2</v>
      </c>
      <c r="T25">
        <v>2.4025999999999999E-2</v>
      </c>
      <c r="U25">
        <v>1.6559000000000001E-2</v>
      </c>
    </row>
    <row r="26" spans="1:21" x14ac:dyDescent="0.2">
      <c r="A26" t="str">
        <f t="shared" si="1"/>
        <v>2008351</v>
      </c>
      <c r="B26">
        <v>2008</v>
      </c>
      <c r="C26">
        <v>351</v>
      </c>
      <c r="D26">
        <v>3.9073999999999998E-2</v>
      </c>
      <c r="E26">
        <v>8.711E-3</v>
      </c>
      <c r="F26">
        <v>1.8346000000000001E-2</v>
      </c>
      <c r="G26">
        <v>2.3494999999999999E-2</v>
      </c>
      <c r="H26">
        <v>9.6753000000000006E-2</v>
      </c>
      <c r="I26">
        <v>4.0918999999999997E-2</v>
      </c>
      <c r="J26">
        <v>2.7719000000000001E-2</v>
      </c>
      <c r="K26">
        <v>3.4451000000000002E-2</v>
      </c>
      <c r="L26">
        <v>0.121702</v>
      </c>
      <c r="M26">
        <v>2.0326E-2</v>
      </c>
      <c r="N26">
        <v>2.3362999999999998E-2</v>
      </c>
      <c r="O26">
        <v>0.30741800000000002</v>
      </c>
      <c r="P26">
        <v>1.7687000000000001E-2</v>
      </c>
      <c r="Q26">
        <v>2.6003999999999999E-2</v>
      </c>
      <c r="R26">
        <v>2.8642999999999998E-2</v>
      </c>
      <c r="S26">
        <v>0.11100599999999999</v>
      </c>
      <c r="T26">
        <v>3.7092E-2</v>
      </c>
      <c r="U26">
        <v>1.7291000000000001E-2</v>
      </c>
    </row>
    <row r="27" spans="1:21" x14ac:dyDescent="0.2">
      <c r="A27" t="str">
        <f t="shared" si="1"/>
        <v>20070</v>
      </c>
      <c r="B27">
        <v>2007</v>
      </c>
      <c r="C27">
        <v>0</v>
      </c>
      <c r="D27">
        <v>8.4217E-2</v>
      </c>
      <c r="E27">
        <v>2.2145999999999999E-2</v>
      </c>
      <c r="F27">
        <v>3.2504999999999999E-2</v>
      </c>
      <c r="G27">
        <v>4.7017000000000003E-2</v>
      </c>
      <c r="H27">
        <v>0.123996</v>
      </c>
      <c r="I27">
        <v>5.425E-2</v>
      </c>
      <c r="J27">
        <v>3.3236000000000002E-2</v>
      </c>
      <c r="K27">
        <v>3.5186000000000002E-2</v>
      </c>
      <c r="L27">
        <v>0.10753799999999999</v>
      </c>
      <c r="M27">
        <v>2.0420000000000001E-2</v>
      </c>
      <c r="N27">
        <v>2.3532999999999998E-2</v>
      </c>
      <c r="O27">
        <v>0.25018000000000001</v>
      </c>
      <c r="P27">
        <v>1.3871E-2</v>
      </c>
      <c r="Q27">
        <v>1.5022000000000001E-2</v>
      </c>
      <c r="R27">
        <v>1.8955E-2</v>
      </c>
      <c r="S27">
        <v>7.5411000000000006E-2</v>
      </c>
      <c r="T27">
        <v>3.0417E-2</v>
      </c>
      <c r="U27">
        <v>1.21E-2</v>
      </c>
    </row>
    <row r="28" spans="1:21" x14ac:dyDescent="0.2">
      <c r="A28" t="str">
        <f t="shared" si="1"/>
        <v>200730</v>
      </c>
      <c r="B28">
        <v>2007</v>
      </c>
      <c r="C28">
        <v>30</v>
      </c>
      <c r="D28">
        <v>5.0125999999999997E-2</v>
      </c>
      <c r="E28">
        <v>1.4532E-2</v>
      </c>
      <c r="F28">
        <v>2.5107000000000001E-2</v>
      </c>
      <c r="G28">
        <v>3.9828000000000002E-2</v>
      </c>
      <c r="H28">
        <v>0.12831899999999999</v>
      </c>
      <c r="I28">
        <v>4.9709999999999997E-2</v>
      </c>
      <c r="J28">
        <v>3.2563000000000002E-2</v>
      </c>
      <c r="K28">
        <v>3.4632999999999997E-2</v>
      </c>
      <c r="L28">
        <v>0.121171</v>
      </c>
      <c r="M28">
        <v>1.9078000000000001E-2</v>
      </c>
      <c r="N28">
        <v>2.3678000000000001E-2</v>
      </c>
      <c r="O28">
        <v>0.27138600000000002</v>
      </c>
      <c r="P28">
        <v>1.3668E-2</v>
      </c>
      <c r="Q28">
        <v>1.6733999999999999E-2</v>
      </c>
      <c r="R28">
        <v>2.1756999999999999E-2</v>
      </c>
      <c r="S28">
        <v>8.9908000000000002E-2</v>
      </c>
      <c r="T28">
        <v>3.4123000000000001E-2</v>
      </c>
      <c r="U28">
        <v>1.3679E-2</v>
      </c>
    </row>
    <row r="29" spans="1:21" x14ac:dyDescent="0.2">
      <c r="A29" t="str">
        <f t="shared" si="1"/>
        <v>200733</v>
      </c>
      <c r="B29">
        <v>2007</v>
      </c>
      <c r="C29">
        <v>33</v>
      </c>
      <c r="D29">
        <v>4.0966000000000002E-2</v>
      </c>
      <c r="E29">
        <v>1.0004000000000001E-2</v>
      </c>
      <c r="F29">
        <v>2.3948000000000001E-2</v>
      </c>
      <c r="G29">
        <v>4.0075E-2</v>
      </c>
      <c r="H29">
        <v>0.112218</v>
      </c>
      <c r="I29">
        <v>4.1327000000000003E-2</v>
      </c>
      <c r="J29">
        <v>3.4960999999999999E-2</v>
      </c>
      <c r="K29">
        <v>3.4995999999999999E-2</v>
      </c>
      <c r="L29">
        <v>0.130109</v>
      </c>
      <c r="M29">
        <v>1.9900999999999999E-2</v>
      </c>
      <c r="N29">
        <v>2.8368000000000001E-2</v>
      </c>
      <c r="O29">
        <v>0.27443299999999998</v>
      </c>
      <c r="P29">
        <v>1.3220000000000001E-2</v>
      </c>
      <c r="Q29">
        <v>1.6922E-2</v>
      </c>
      <c r="R29">
        <v>2.2206E-2</v>
      </c>
      <c r="S29">
        <v>0.101054</v>
      </c>
      <c r="T29">
        <v>3.7374999999999999E-2</v>
      </c>
      <c r="U29">
        <v>1.7916999999999999E-2</v>
      </c>
    </row>
    <row r="30" spans="1:21" x14ac:dyDescent="0.2">
      <c r="A30" t="str">
        <f t="shared" si="1"/>
        <v>2007331</v>
      </c>
      <c r="B30">
        <v>2007</v>
      </c>
      <c r="C30">
        <v>331</v>
      </c>
      <c r="D30">
        <v>3.2315999999999998E-2</v>
      </c>
      <c r="E30">
        <v>7.9959999999999996E-3</v>
      </c>
      <c r="F30">
        <v>2.0236000000000001E-2</v>
      </c>
      <c r="G30">
        <v>3.3294999999999998E-2</v>
      </c>
      <c r="H30">
        <v>9.3193999999999999E-2</v>
      </c>
      <c r="I30">
        <v>3.6886000000000002E-2</v>
      </c>
      <c r="J30">
        <v>3.3459000000000003E-2</v>
      </c>
      <c r="K30">
        <v>3.2152E-2</v>
      </c>
      <c r="L30">
        <v>0.13596</v>
      </c>
      <c r="M30">
        <v>1.9911000000000002E-2</v>
      </c>
      <c r="N30">
        <v>2.8235E-2</v>
      </c>
      <c r="O30">
        <v>0.29231000000000001</v>
      </c>
      <c r="P30">
        <v>1.5181999999999999E-2</v>
      </c>
      <c r="Q30">
        <v>1.8603999999999999E-2</v>
      </c>
      <c r="R30">
        <v>2.5461000000000001E-2</v>
      </c>
      <c r="S30">
        <v>0.11343200000000001</v>
      </c>
      <c r="T30">
        <v>4.0640999999999997E-2</v>
      </c>
      <c r="U30">
        <v>2.0729000000000001E-2</v>
      </c>
    </row>
    <row r="31" spans="1:21" x14ac:dyDescent="0.2">
      <c r="A31" t="str">
        <f t="shared" si="1"/>
        <v>2007332</v>
      </c>
      <c r="B31">
        <v>2007</v>
      </c>
      <c r="C31">
        <v>332</v>
      </c>
      <c r="D31">
        <v>6.3089000000000006E-2</v>
      </c>
      <c r="E31">
        <v>1.5140000000000001E-2</v>
      </c>
      <c r="F31">
        <v>3.3440999999999999E-2</v>
      </c>
      <c r="G31">
        <v>5.7412999999999999E-2</v>
      </c>
      <c r="H31">
        <v>0.16087499999999999</v>
      </c>
      <c r="I31">
        <v>5.2684000000000002E-2</v>
      </c>
      <c r="J31">
        <v>3.8801000000000002E-2</v>
      </c>
      <c r="K31">
        <v>4.2271000000000003E-2</v>
      </c>
      <c r="L31">
        <v>0.11514199999999999</v>
      </c>
      <c r="M31">
        <v>1.9875E-2</v>
      </c>
      <c r="N31">
        <v>2.8708999999999998E-2</v>
      </c>
      <c r="O31">
        <v>0.228712</v>
      </c>
      <c r="P31">
        <v>8.2039999999999995E-3</v>
      </c>
      <c r="Q31">
        <v>1.2619E-2</v>
      </c>
      <c r="R31">
        <v>1.3880999999999999E-2</v>
      </c>
      <c r="S31">
        <v>6.9395999999999999E-2</v>
      </c>
      <c r="T31">
        <v>2.9021999999999999E-2</v>
      </c>
      <c r="U31">
        <v>1.0727E-2</v>
      </c>
    </row>
    <row r="32" spans="1:21" x14ac:dyDescent="0.2">
      <c r="A32" t="str">
        <f t="shared" si="1"/>
        <v>2007333</v>
      </c>
      <c r="B32">
        <v>2007</v>
      </c>
      <c r="C32">
        <v>333</v>
      </c>
      <c r="D32">
        <v>2.7528E-2</v>
      </c>
      <c r="E32">
        <v>5.3169999999999997E-3</v>
      </c>
      <c r="F32">
        <v>1.4385E-2</v>
      </c>
      <c r="G32">
        <v>2.5023E-2</v>
      </c>
      <c r="H32">
        <v>7.1946999999999997E-2</v>
      </c>
      <c r="I32">
        <v>2.6587E-2</v>
      </c>
      <c r="J32">
        <v>2.8777E-2</v>
      </c>
      <c r="K32">
        <v>2.7213000000000001E-2</v>
      </c>
      <c r="L32">
        <v>0.118864</v>
      </c>
      <c r="M32">
        <v>1.814E-2</v>
      </c>
      <c r="N32">
        <v>2.8774000000000001E-2</v>
      </c>
      <c r="O32">
        <v>0.29058099999999998</v>
      </c>
      <c r="P32">
        <v>1.9396E-2</v>
      </c>
      <c r="Q32">
        <v>2.3456000000000001E-2</v>
      </c>
      <c r="R32">
        <v>2.9089E-2</v>
      </c>
      <c r="S32">
        <v>0.15858900000000001</v>
      </c>
      <c r="T32">
        <v>5.5992E-2</v>
      </c>
      <c r="U32">
        <v>3.0341E-2</v>
      </c>
    </row>
    <row r="33" spans="1:21" x14ac:dyDescent="0.2">
      <c r="A33" t="str">
        <f t="shared" si="1"/>
        <v>2007334</v>
      </c>
      <c r="B33">
        <v>2007</v>
      </c>
      <c r="C33">
        <v>334</v>
      </c>
      <c r="D33">
        <v>3.7539000000000003E-2</v>
      </c>
      <c r="E33">
        <v>1.0919999999999999E-2</v>
      </c>
      <c r="F33">
        <v>2.6620000000000001E-2</v>
      </c>
      <c r="G33">
        <v>4.2321999999999999E-2</v>
      </c>
      <c r="H33">
        <v>0.11637699999999999</v>
      </c>
      <c r="I33">
        <v>4.8125000000000001E-2</v>
      </c>
      <c r="J33">
        <v>3.8567999999999998E-2</v>
      </c>
      <c r="K33">
        <v>3.7540999999999998E-2</v>
      </c>
      <c r="L33">
        <v>0.154614</v>
      </c>
      <c r="M33">
        <v>2.1842E-2</v>
      </c>
      <c r="N33">
        <v>2.7647000000000001E-2</v>
      </c>
      <c r="O33">
        <v>0.29419800000000002</v>
      </c>
      <c r="P33">
        <v>1.0584E-2</v>
      </c>
      <c r="Q33">
        <v>1.3310000000000001E-2</v>
      </c>
      <c r="R33">
        <v>2.1502E-2</v>
      </c>
      <c r="S33">
        <v>6.4158999999999994E-2</v>
      </c>
      <c r="T33">
        <v>2.3890999999999999E-2</v>
      </c>
      <c r="U33">
        <v>1.0241E-2</v>
      </c>
    </row>
    <row r="34" spans="1:21" x14ac:dyDescent="0.2">
      <c r="A34" t="str">
        <f t="shared" si="1"/>
        <v>2007351</v>
      </c>
      <c r="B34">
        <v>2007</v>
      </c>
      <c r="C34">
        <v>351</v>
      </c>
      <c r="D34">
        <v>3.7794000000000001E-2</v>
      </c>
      <c r="E34">
        <v>1.2555999999999999E-2</v>
      </c>
      <c r="F34">
        <v>1.592E-2</v>
      </c>
      <c r="G34">
        <v>2.3427E-2</v>
      </c>
      <c r="H34">
        <v>9.8111000000000004E-2</v>
      </c>
      <c r="I34">
        <v>4.5818999999999999E-2</v>
      </c>
      <c r="J34">
        <v>2.7570000000000001E-2</v>
      </c>
      <c r="K34">
        <v>3.2098000000000002E-2</v>
      </c>
      <c r="L34">
        <v>0.11869</v>
      </c>
      <c r="M34">
        <v>1.9803000000000001E-2</v>
      </c>
      <c r="N34">
        <v>2.6145000000000002E-2</v>
      </c>
      <c r="O34">
        <v>0.30766300000000002</v>
      </c>
      <c r="P34">
        <v>1.7991E-2</v>
      </c>
      <c r="Q34">
        <v>2.1743999999999999E-2</v>
      </c>
      <c r="R34">
        <v>2.6273999999999999E-2</v>
      </c>
      <c r="S34">
        <v>0.108984</v>
      </c>
      <c r="T34">
        <v>4.3360000000000003E-2</v>
      </c>
      <c r="U34">
        <v>1.6050999999999999E-2</v>
      </c>
    </row>
    <row r="35" spans="1:21" x14ac:dyDescent="0.2">
      <c r="A35" t="str">
        <f t="shared" si="1"/>
        <v>20060</v>
      </c>
      <c r="B35">
        <v>2006</v>
      </c>
      <c r="C35">
        <v>0</v>
      </c>
      <c r="D35">
        <v>8.9510000000000006E-2</v>
      </c>
      <c r="E35">
        <v>2.1357000000000001E-2</v>
      </c>
      <c r="F35">
        <v>3.4916000000000003E-2</v>
      </c>
      <c r="G35">
        <v>4.9549999999999997E-2</v>
      </c>
      <c r="H35">
        <v>0.13014500000000001</v>
      </c>
      <c r="I35">
        <v>5.4059000000000003E-2</v>
      </c>
      <c r="J35">
        <v>3.5278999999999998E-2</v>
      </c>
      <c r="K35">
        <v>3.8661000000000001E-2</v>
      </c>
      <c r="L35">
        <v>9.7958000000000003E-2</v>
      </c>
      <c r="M35">
        <v>2.1502E-2</v>
      </c>
      <c r="N35">
        <v>2.5152999999999998E-2</v>
      </c>
      <c r="O35">
        <v>0.241928</v>
      </c>
      <c r="P35">
        <v>1.3561999999999999E-2</v>
      </c>
      <c r="Q35">
        <v>1.4633999999999999E-2</v>
      </c>
      <c r="R35">
        <v>1.8176000000000001E-2</v>
      </c>
      <c r="S35">
        <v>7.3121000000000005E-2</v>
      </c>
      <c r="T35">
        <v>2.8820999999999999E-2</v>
      </c>
      <c r="U35">
        <v>1.167E-2</v>
      </c>
    </row>
    <row r="36" spans="1:21" x14ac:dyDescent="0.2">
      <c r="A36" t="str">
        <f t="shared" si="1"/>
        <v>200630</v>
      </c>
      <c r="B36">
        <v>2006</v>
      </c>
      <c r="C36">
        <v>30</v>
      </c>
      <c r="D36">
        <v>4.8916000000000001E-2</v>
      </c>
      <c r="E36">
        <v>1.4848E-2</v>
      </c>
      <c r="F36">
        <v>2.8797E-2</v>
      </c>
      <c r="G36">
        <v>4.4242999999999998E-2</v>
      </c>
      <c r="H36">
        <v>0.13634399999999999</v>
      </c>
      <c r="I36">
        <v>4.8904000000000003E-2</v>
      </c>
      <c r="J36">
        <v>3.5372000000000001E-2</v>
      </c>
      <c r="K36">
        <v>3.8832999999999999E-2</v>
      </c>
      <c r="L36">
        <v>0.108046</v>
      </c>
      <c r="M36">
        <v>2.0934000000000001E-2</v>
      </c>
      <c r="N36">
        <v>2.4983999999999999E-2</v>
      </c>
      <c r="O36">
        <v>0.26186599999999999</v>
      </c>
      <c r="P36">
        <v>1.4534E-2</v>
      </c>
      <c r="Q36">
        <v>1.5570000000000001E-2</v>
      </c>
      <c r="R36">
        <v>2.1342E-2</v>
      </c>
      <c r="S36">
        <v>8.9011999999999994E-2</v>
      </c>
      <c r="T36">
        <v>3.3535000000000002E-2</v>
      </c>
      <c r="U36">
        <v>1.392E-2</v>
      </c>
    </row>
    <row r="37" spans="1:21" x14ac:dyDescent="0.2">
      <c r="A37" t="str">
        <f t="shared" si="1"/>
        <v>200633</v>
      </c>
      <c r="B37">
        <v>2006</v>
      </c>
      <c r="C37">
        <v>33</v>
      </c>
      <c r="D37">
        <v>3.9385000000000003E-2</v>
      </c>
      <c r="E37">
        <v>1.1964000000000001E-2</v>
      </c>
      <c r="F37">
        <v>2.7831999999999999E-2</v>
      </c>
      <c r="G37">
        <v>4.0684999999999999E-2</v>
      </c>
      <c r="H37">
        <v>0.12121899999999999</v>
      </c>
      <c r="I37">
        <v>4.4726000000000002E-2</v>
      </c>
      <c r="J37">
        <v>2.9610999999999998E-2</v>
      </c>
      <c r="K37">
        <v>3.0504E-2</v>
      </c>
      <c r="L37">
        <v>0.122238</v>
      </c>
      <c r="M37">
        <v>2.1847999999999999E-2</v>
      </c>
      <c r="N37">
        <v>3.2134999999999997E-2</v>
      </c>
      <c r="O37">
        <v>0.270314</v>
      </c>
      <c r="P37">
        <v>1.4283000000000001E-2</v>
      </c>
      <c r="Q37">
        <v>1.6882999999999999E-2</v>
      </c>
      <c r="R37">
        <v>1.9071000000000001E-2</v>
      </c>
      <c r="S37">
        <v>0.103091</v>
      </c>
      <c r="T37">
        <v>3.3591999999999997E-2</v>
      </c>
      <c r="U37">
        <v>2.0618999999999998E-2</v>
      </c>
    </row>
    <row r="38" spans="1:21" x14ac:dyDescent="0.2">
      <c r="A38" t="str">
        <f t="shared" si="1"/>
        <v>2006331</v>
      </c>
      <c r="B38">
        <v>2006</v>
      </c>
      <c r="C38">
        <v>331</v>
      </c>
      <c r="D38">
        <v>3.1074000000000001E-2</v>
      </c>
      <c r="E38">
        <v>9.1669999999999998E-3</v>
      </c>
      <c r="F38">
        <v>2.1751E-2</v>
      </c>
      <c r="G38">
        <v>3.3561000000000001E-2</v>
      </c>
      <c r="H38">
        <v>0.108607</v>
      </c>
      <c r="I38">
        <v>4.0862999999999997E-2</v>
      </c>
      <c r="J38">
        <v>2.8587000000000001E-2</v>
      </c>
      <c r="K38">
        <v>2.9211000000000001E-2</v>
      </c>
      <c r="L38">
        <v>0.12787599999999999</v>
      </c>
      <c r="M38">
        <v>2.2530000000000001E-2</v>
      </c>
      <c r="N38">
        <v>3.2629999999999999E-2</v>
      </c>
      <c r="O38">
        <v>0.28122900000000001</v>
      </c>
      <c r="P38">
        <v>1.5072E-2</v>
      </c>
      <c r="Q38">
        <v>1.8022E-2</v>
      </c>
      <c r="R38">
        <v>1.9578000000000002E-2</v>
      </c>
      <c r="S38">
        <v>0.119643</v>
      </c>
      <c r="T38">
        <v>3.6047000000000003E-2</v>
      </c>
      <c r="U38">
        <v>2.4551E-2</v>
      </c>
    </row>
    <row r="39" spans="1:21" x14ac:dyDescent="0.2">
      <c r="A39" t="str">
        <f t="shared" si="1"/>
        <v>2006332</v>
      </c>
      <c r="B39">
        <v>2006</v>
      </c>
      <c r="C39">
        <v>332</v>
      </c>
      <c r="D39">
        <v>6.2213999999999998E-2</v>
      </c>
      <c r="E39">
        <v>1.9646E-2</v>
      </c>
      <c r="F39">
        <v>4.4535999999999999E-2</v>
      </c>
      <c r="G39">
        <v>6.0253000000000001E-2</v>
      </c>
      <c r="H39">
        <v>0.155861</v>
      </c>
      <c r="I39">
        <v>5.5336999999999997E-2</v>
      </c>
      <c r="J39">
        <v>3.2420999999999998E-2</v>
      </c>
      <c r="K39">
        <v>3.4053E-2</v>
      </c>
      <c r="L39">
        <v>0.106751</v>
      </c>
      <c r="M39">
        <v>1.9973000000000001E-2</v>
      </c>
      <c r="N39">
        <v>3.0778E-2</v>
      </c>
      <c r="O39">
        <v>0.24033199999999999</v>
      </c>
      <c r="P39">
        <v>1.2115000000000001E-2</v>
      </c>
      <c r="Q39">
        <v>1.3754000000000001E-2</v>
      </c>
      <c r="R39">
        <v>1.7680000000000001E-2</v>
      </c>
      <c r="S39">
        <v>5.7626999999999998E-2</v>
      </c>
      <c r="T39">
        <v>2.6848E-2</v>
      </c>
      <c r="U39">
        <v>9.8209999999999999E-3</v>
      </c>
    </row>
    <row r="40" spans="1:21" x14ac:dyDescent="0.2">
      <c r="A40" t="str">
        <f t="shared" si="1"/>
        <v>2006333</v>
      </c>
      <c r="B40">
        <v>2006</v>
      </c>
      <c r="C40">
        <v>333</v>
      </c>
      <c r="D40">
        <v>2.9819999999999999E-2</v>
      </c>
      <c r="E40">
        <v>6.9670000000000001E-3</v>
      </c>
      <c r="F40">
        <v>1.9508999999999999E-2</v>
      </c>
      <c r="G40">
        <v>2.3692000000000001E-2</v>
      </c>
      <c r="H40">
        <v>8.7512999999999994E-2</v>
      </c>
      <c r="I40">
        <v>3.5116000000000001E-2</v>
      </c>
      <c r="J40">
        <v>2.4246E-2</v>
      </c>
      <c r="K40">
        <v>2.5921E-2</v>
      </c>
      <c r="L40">
        <v>0.108696</v>
      </c>
      <c r="M40">
        <v>1.951E-2</v>
      </c>
      <c r="N40">
        <v>2.7871E-2</v>
      </c>
      <c r="O40">
        <v>0.28288400000000002</v>
      </c>
      <c r="P40">
        <v>2.0625000000000001E-2</v>
      </c>
      <c r="Q40">
        <v>2.3408999999999999E-2</v>
      </c>
      <c r="R40">
        <v>2.3132E-2</v>
      </c>
      <c r="S40">
        <v>0.157476</v>
      </c>
      <c r="T40">
        <v>4.7659E-2</v>
      </c>
      <c r="U40">
        <v>3.5954E-2</v>
      </c>
    </row>
    <row r="41" spans="1:21" x14ac:dyDescent="0.2">
      <c r="A41" t="str">
        <f t="shared" si="1"/>
        <v>2006334</v>
      </c>
      <c r="B41">
        <v>2006</v>
      </c>
      <c r="C41">
        <v>334</v>
      </c>
      <c r="D41">
        <v>3.2655000000000003E-2</v>
      </c>
      <c r="E41">
        <v>1.1938000000000001E-2</v>
      </c>
      <c r="F41">
        <v>2.4575E-2</v>
      </c>
      <c r="G41">
        <v>4.5995000000000001E-2</v>
      </c>
      <c r="H41">
        <v>0.135183</v>
      </c>
      <c r="I41">
        <v>4.8104000000000001E-2</v>
      </c>
      <c r="J41">
        <v>3.4056999999999997E-2</v>
      </c>
      <c r="K41">
        <v>3.3357999999999999E-2</v>
      </c>
      <c r="L41">
        <v>0.15203900000000001</v>
      </c>
      <c r="M41">
        <v>2.6335999999999998E-2</v>
      </c>
      <c r="N41">
        <v>3.8625E-2</v>
      </c>
      <c r="O41">
        <v>0.27914499999999998</v>
      </c>
      <c r="P41">
        <v>8.0759999999999998E-3</v>
      </c>
      <c r="Q41">
        <v>1.1235E-2</v>
      </c>
      <c r="R41">
        <v>1.5099E-2</v>
      </c>
      <c r="S41">
        <v>7.1979000000000001E-2</v>
      </c>
      <c r="T41">
        <v>2.1418E-2</v>
      </c>
      <c r="U41">
        <v>1.0184E-2</v>
      </c>
    </row>
    <row r="42" spans="1:21" x14ac:dyDescent="0.2">
      <c r="A42" t="str">
        <f t="shared" si="1"/>
        <v>2006351</v>
      </c>
      <c r="B42">
        <v>2006</v>
      </c>
      <c r="C42">
        <v>351</v>
      </c>
      <c r="D42">
        <v>3.6774000000000001E-2</v>
      </c>
      <c r="E42">
        <v>1.196E-2</v>
      </c>
      <c r="F42">
        <v>2.0486000000000001E-2</v>
      </c>
      <c r="G42">
        <v>3.0029E-2</v>
      </c>
      <c r="H42">
        <v>0.104084</v>
      </c>
      <c r="I42">
        <v>4.3772999999999999E-2</v>
      </c>
      <c r="J42">
        <v>3.7664000000000003E-2</v>
      </c>
      <c r="K42">
        <v>4.0337999999999999E-2</v>
      </c>
      <c r="L42">
        <v>0.105099</v>
      </c>
      <c r="M42">
        <v>2.2141000000000001E-2</v>
      </c>
      <c r="N42">
        <v>2.2904000000000001E-2</v>
      </c>
      <c r="O42">
        <v>0.29354799999999998</v>
      </c>
      <c r="P42">
        <v>1.9722E-2</v>
      </c>
      <c r="Q42">
        <v>1.9977000000000002E-2</v>
      </c>
      <c r="R42">
        <v>2.4684999999999999E-2</v>
      </c>
      <c r="S42">
        <v>0.108157</v>
      </c>
      <c r="T42">
        <v>4.2880000000000001E-2</v>
      </c>
      <c r="U42">
        <v>1.5778E-2</v>
      </c>
    </row>
    <row r="43" spans="1:21" x14ac:dyDescent="0.2">
      <c r="A43" t="str">
        <f t="shared" si="1"/>
        <v>20050</v>
      </c>
      <c r="B43">
        <v>2005</v>
      </c>
      <c r="C43">
        <v>0</v>
      </c>
      <c r="D43">
        <v>9.8709000000000005E-2</v>
      </c>
      <c r="E43">
        <v>2.3014E-2</v>
      </c>
      <c r="F43">
        <v>3.6852999999999997E-2</v>
      </c>
      <c r="G43">
        <v>5.3234999999999998E-2</v>
      </c>
      <c r="H43">
        <v>0.13451399999999999</v>
      </c>
      <c r="I43">
        <v>5.3841E-2</v>
      </c>
      <c r="J43">
        <v>3.5349999999999999E-2</v>
      </c>
      <c r="K43">
        <v>3.9766999999999997E-2</v>
      </c>
      <c r="L43">
        <v>9.9345000000000003E-2</v>
      </c>
      <c r="M43">
        <v>2.0296999999999999E-2</v>
      </c>
      <c r="N43">
        <v>2.3820999999999998E-2</v>
      </c>
      <c r="O43">
        <v>0.23091</v>
      </c>
      <c r="P43">
        <v>1.192E-2</v>
      </c>
      <c r="Q43">
        <v>1.4747E-2</v>
      </c>
      <c r="R43">
        <v>1.6896000000000001E-2</v>
      </c>
      <c r="S43">
        <v>6.7234000000000002E-2</v>
      </c>
      <c r="T43">
        <v>2.8479000000000001E-2</v>
      </c>
      <c r="U43">
        <v>1.1068E-2</v>
      </c>
    </row>
    <row r="44" spans="1:21" x14ac:dyDescent="0.2">
      <c r="A44" t="str">
        <f t="shared" si="1"/>
        <v>200530</v>
      </c>
      <c r="B44">
        <v>2005</v>
      </c>
      <c r="C44">
        <v>30</v>
      </c>
      <c r="D44">
        <v>5.6849999999999998E-2</v>
      </c>
      <c r="E44">
        <v>1.5381000000000001E-2</v>
      </c>
      <c r="F44">
        <v>2.9831E-2</v>
      </c>
      <c r="G44">
        <v>4.7338999999999999E-2</v>
      </c>
      <c r="H44">
        <v>0.141593</v>
      </c>
      <c r="I44">
        <v>4.9625000000000002E-2</v>
      </c>
      <c r="J44">
        <v>3.5586E-2</v>
      </c>
      <c r="K44">
        <v>4.1952000000000003E-2</v>
      </c>
      <c r="L44">
        <v>0.112937</v>
      </c>
      <c r="M44">
        <v>1.9512000000000002E-2</v>
      </c>
      <c r="N44">
        <v>2.3924999999999998E-2</v>
      </c>
      <c r="O44">
        <v>0.24824599999999999</v>
      </c>
      <c r="P44">
        <v>1.2442999999999999E-2</v>
      </c>
      <c r="Q44">
        <v>1.5674E-2</v>
      </c>
      <c r="R44">
        <v>1.9848000000000001E-2</v>
      </c>
      <c r="S44">
        <v>8.2593E-2</v>
      </c>
      <c r="T44">
        <v>3.2516999999999997E-2</v>
      </c>
      <c r="U44">
        <v>1.4149E-2</v>
      </c>
    </row>
    <row r="45" spans="1:21" x14ac:dyDescent="0.2">
      <c r="A45" t="str">
        <f t="shared" si="1"/>
        <v>200533</v>
      </c>
      <c r="B45">
        <v>2005</v>
      </c>
      <c r="C45">
        <v>33</v>
      </c>
      <c r="D45">
        <v>4.7484999999999999E-2</v>
      </c>
      <c r="E45">
        <v>1.1802E-2</v>
      </c>
      <c r="F45">
        <v>2.9420999999999999E-2</v>
      </c>
      <c r="G45">
        <v>4.4211E-2</v>
      </c>
      <c r="H45">
        <v>0.124232</v>
      </c>
      <c r="I45">
        <v>4.6653E-2</v>
      </c>
      <c r="J45">
        <v>3.5411999999999999E-2</v>
      </c>
      <c r="K45">
        <v>3.8207999999999999E-2</v>
      </c>
      <c r="L45">
        <v>0.12916</v>
      </c>
      <c r="M45">
        <v>1.8020000000000001E-2</v>
      </c>
      <c r="N45">
        <v>2.8663000000000001E-2</v>
      </c>
      <c r="O45">
        <v>0.25503399999999998</v>
      </c>
      <c r="P45">
        <v>1.3492000000000001E-2</v>
      </c>
      <c r="Q45">
        <v>1.6195000000000001E-2</v>
      </c>
      <c r="R45">
        <v>1.7229000000000001E-2</v>
      </c>
      <c r="S45">
        <v>9.5063999999999996E-2</v>
      </c>
      <c r="T45">
        <v>3.1454000000000003E-2</v>
      </c>
      <c r="U45">
        <v>1.8265E-2</v>
      </c>
    </row>
    <row r="46" spans="1:21" x14ac:dyDescent="0.2">
      <c r="A46" t="str">
        <f t="shared" si="1"/>
        <v>2005331</v>
      </c>
      <c r="B46">
        <v>2005</v>
      </c>
      <c r="C46">
        <v>331</v>
      </c>
      <c r="D46">
        <v>3.5827999999999999E-2</v>
      </c>
      <c r="E46">
        <v>9.8010000000000007E-3</v>
      </c>
      <c r="F46">
        <v>2.3137999999999999E-2</v>
      </c>
      <c r="G46">
        <v>3.7754999999999997E-2</v>
      </c>
      <c r="H46">
        <v>0.110219</v>
      </c>
      <c r="I46">
        <v>4.1452999999999997E-2</v>
      </c>
      <c r="J46">
        <v>3.4542999999999997E-2</v>
      </c>
      <c r="K46">
        <v>3.7595999999999997E-2</v>
      </c>
      <c r="L46">
        <v>0.136574</v>
      </c>
      <c r="M46">
        <v>1.8637999999999998E-2</v>
      </c>
      <c r="N46">
        <v>3.0366000000000001E-2</v>
      </c>
      <c r="O46">
        <v>0.26880300000000001</v>
      </c>
      <c r="P46">
        <v>1.3978000000000001E-2</v>
      </c>
      <c r="Q46">
        <v>1.8155999999999999E-2</v>
      </c>
      <c r="R46">
        <v>1.9439000000000001E-2</v>
      </c>
      <c r="S46">
        <v>0.1062</v>
      </c>
      <c r="T46">
        <v>3.5665000000000002E-2</v>
      </c>
      <c r="U46">
        <v>2.1849E-2</v>
      </c>
    </row>
    <row r="47" spans="1:21" x14ac:dyDescent="0.2">
      <c r="A47" t="str">
        <f t="shared" si="1"/>
        <v>2005332</v>
      </c>
      <c r="B47">
        <v>2005</v>
      </c>
      <c r="C47">
        <v>332</v>
      </c>
      <c r="D47">
        <v>7.9805000000000001E-2</v>
      </c>
      <c r="E47">
        <v>1.7350000000000001E-2</v>
      </c>
      <c r="F47">
        <v>4.684E-2</v>
      </c>
      <c r="G47">
        <v>6.2108999999999998E-2</v>
      </c>
      <c r="H47">
        <v>0.16308300000000001</v>
      </c>
      <c r="I47">
        <v>6.1072000000000001E-2</v>
      </c>
      <c r="J47">
        <v>3.7822000000000001E-2</v>
      </c>
      <c r="K47">
        <v>3.9903000000000001E-2</v>
      </c>
      <c r="L47">
        <v>0.10860599999999999</v>
      </c>
      <c r="M47">
        <v>1.6306999999999999E-2</v>
      </c>
      <c r="N47">
        <v>2.3942999999999999E-2</v>
      </c>
      <c r="O47">
        <v>0.21686</v>
      </c>
      <c r="P47">
        <v>1.2144E-2</v>
      </c>
      <c r="Q47">
        <v>1.0756999999999999E-2</v>
      </c>
      <c r="R47">
        <v>1.1103999999999999E-2</v>
      </c>
      <c r="S47">
        <v>6.4189999999999997E-2</v>
      </c>
      <c r="T47">
        <v>1.9776999999999999E-2</v>
      </c>
      <c r="U47">
        <v>8.3269999999999993E-3</v>
      </c>
    </row>
    <row r="48" spans="1:21" x14ac:dyDescent="0.2">
      <c r="A48" t="str">
        <f t="shared" si="1"/>
        <v>2005333</v>
      </c>
      <c r="B48">
        <v>2005</v>
      </c>
      <c r="C48">
        <v>333</v>
      </c>
      <c r="D48">
        <v>2.9744E-2</v>
      </c>
      <c r="E48">
        <v>7.8759999999999993E-3</v>
      </c>
      <c r="F48">
        <v>1.6916E-2</v>
      </c>
      <c r="G48">
        <v>2.7413E-2</v>
      </c>
      <c r="H48">
        <v>8.7787000000000004E-2</v>
      </c>
      <c r="I48">
        <v>3.1201E-2</v>
      </c>
      <c r="J48">
        <v>2.6533999999999999E-2</v>
      </c>
      <c r="K48">
        <v>2.9746000000000002E-2</v>
      </c>
      <c r="L48">
        <v>0.13123899999999999</v>
      </c>
      <c r="M48">
        <v>1.7788999999999999E-2</v>
      </c>
      <c r="N48">
        <v>3.1494000000000001E-2</v>
      </c>
      <c r="O48">
        <v>0.27850999999999998</v>
      </c>
      <c r="P48">
        <v>1.7204000000000001E-2</v>
      </c>
      <c r="Q48">
        <v>2.3626000000000001E-2</v>
      </c>
      <c r="R48">
        <v>2.741E-2</v>
      </c>
      <c r="S48">
        <v>0.13531799999999999</v>
      </c>
      <c r="T48">
        <v>4.6073000000000003E-2</v>
      </c>
      <c r="U48">
        <v>3.4117000000000001E-2</v>
      </c>
    </row>
    <row r="49" spans="1:21" x14ac:dyDescent="0.2">
      <c r="A49" t="str">
        <f t="shared" si="1"/>
        <v>2005334</v>
      </c>
      <c r="B49">
        <v>2005</v>
      </c>
      <c r="C49">
        <v>334</v>
      </c>
      <c r="D49">
        <v>4.3290000000000002E-2</v>
      </c>
      <c r="E49">
        <v>1.2161999999999999E-2</v>
      </c>
      <c r="F49">
        <v>3.0772000000000001E-2</v>
      </c>
      <c r="G49">
        <v>5.0443000000000002E-2</v>
      </c>
      <c r="H49">
        <v>0.13774</v>
      </c>
      <c r="I49">
        <v>5.4030000000000002E-2</v>
      </c>
      <c r="J49">
        <v>4.4368999999999999E-2</v>
      </c>
      <c r="K49">
        <v>4.7226999999999998E-2</v>
      </c>
      <c r="L49">
        <v>0.143119</v>
      </c>
      <c r="M49">
        <v>1.9678999999999999E-2</v>
      </c>
      <c r="N49">
        <v>2.8981E-2</v>
      </c>
      <c r="O49">
        <v>0.25689299999999998</v>
      </c>
      <c r="P49">
        <v>1.0019999999999999E-2</v>
      </c>
      <c r="Q49">
        <v>1.1445E-2</v>
      </c>
      <c r="R49">
        <v>9.6589999999999992E-3</v>
      </c>
      <c r="S49">
        <v>7.0475999999999997E-2</v>
      </c>
      <c r="T49">
        <v>2.2897000000000001E-2</v>
      </c>
      <c r="U49">
        <v>6.7980000000000002E-3</v>
      </c>
    </row>
    <row r="50" spans="1:21" x14ac:dyDescent="0.2">
      <c r="A50" t="str">
        <f t="shared" si="1"/>
        <v>2005351</v>
      </c>
      <c r="B50">
        <v>2005</v>
      </c>
      <c r="C50">
        <v>351</v>
      </c>
      <c r="D50">
        <v>5.4822999999999997E-2</v>
      </c>
      <c r="E50">
        <v>1.1860000000000001E-2</v>
      </c>
      <c r="F50">
        <v>2.2272E-2</v>
      </c>
      <c r="G50">
        <v>3.2814999999999997E-2</v>
      </c>
      <c r="H50">
        <v>0.110045</v>
      </c>
      <c r="I50">
        <v>4.6915999999999999E-2</v>
      </c>
      <c r="J50">
        <v>3.3737999999999997E-2</v>
      </c>
      <c r="K50">
        <v>4.0460000000000003E-2</v>
      </c>
      <c r="L50">
        <v>0.111887</v>
      </c>
      <c r="M50">
        <v>2.1350000000000001E-2</v>
      </c>
      <c r="N50">
        <v>2.4511000000000002E-2</v>
      </c>
      <c r="O50">
        <v>0.26660600000000001</v>
      </c>
      <c r="P50">
        <v>1.3968E-2</v>
      </c>
      <c r="Q50">
        <v>2.0822E-2</v>
      </c>
      <c r="R50">
        <v>2.4643999999999999E-2</v>
      </c>
      <c r="S50">
        <v>9.9364999999999995E-2</v>
      </c>
      <c r="T50">
        <v>4.4805999999999999E-2</v>
      </c>
      <c r="U50">
        <v>1.9111E-2</v>
      </c>
    </row>
    <row r="51" spans="1:21" x14ac:dyDescent="0.2">
      <c r="A51" t="str">
        <f t="shared" si="1"/>
        <v>20040</v>
      </c>
      <c r="B51">
        <v>2004</v>
      </c>
      <c r="C51">
        <v>0</v>
      </c>
      <c r="D51">
        <v>0.10449899999999999</v>
      </c>
      <c r="E51">
        <v>2.2228000000000001E-2</v>
      </c>
      <c r="F51">
        <v>3.8434000000000003E-2</v>
      </c>
      <c r="G51">
        <v>5.5132E-2</v>
      </c>
      <c r="H51">
        <v>0.140296</v>
      </c>
      <c r="I51">
        <v>5.3682000000000001E-2</v>
      </c>
      <c r="J51">
        <v>3.5423999999999997E-2</v>
      </c>
      <c r="K51">
        <v>3.8928999999999998E-2</v>
      </c>
      <c r="L51">
        <v>0.102337</v>
      </c>
      <c r="M51">
        <v>2.077E-2</v>
      </c>
      <c r="N51">
        <v>2.4518999999999999E-2</v>
      </c>
      <c r="O51">
        <v>0.219223</v>
      </c>
      <c r="P51">
        <v>1.1819E-2</v>
      </c>
      <c r="Q51">
        <v>1.4289E-2</v>
      </c>
      <c r="R51">
        <v>1.5193E-2</v>
      </c>
      <c r="S51">
        <v>6.5179000000000001E-2</v>
      </c>
      <c r="T51">
        <v>2.6852000000000001E-2</v>
      </c>
      <c r="U51">
        <v>1.1195E-2</v>
      </c>
    </row>
    <row r="52" spans="1:21" x14ac:dyDescent="0.2">
      <c r="A52" t="str">
        <f t="shared" si="1"/>
        <v>200430</v>
      </c>
      <c r="B52">
        <v>2004</v>
      </c>
      <c r="C52">
        <v>30</v>
      </c>
      <c r="D52">
        <v>5.8117000000000002E-2</v>
      </c>
      <c r="E52">
        <v>1.4930000000000001E-2</v>
      </c>
      <c r="F52">
        <v>3.2264000000000001E-2</v>
      </c>
      <c r="G52">
        <v>5.0642E-2</v>
      </c>
      <c r="H52">
        <v>0.14822199999999999</v>
      </c>
      <c r="I52">
        <v>5.0893000000000001E-2</v>
      </c>
      <c r="J52">
        <v>3.5490000000000001E-2</v>
      </c>
      <c r="K52">
        <v>4.0018999999999999E-2</v>
      </c>
      <c r="L52">
        <v>0.114853</v>
      </c>
      <c r="M52">
        <v>2.0799000000000002E-2</v>
      </c>
      <c r="N52">
        <v>2.5801999999999999E-2</v>
      </c>
      <c r="O52">
        <v>0.23839399999999999</v>
      </c>
      <c r="P52">
        <v>1.234E-2</v>
      </c>
      <c r="Q52">
        <v>1.6147000000000002E-2</v>
      </c>
      <c r="R52">
        <v>1.7652999999999999E-2</v>
      </c>
      <c r="S52">
        <v>7.8854999999999995E-2</v>
      </c>
      <c r="T52">
        <v>3.0648999999999999E-2</v>
      </c>
      <c r="U52">
        <v>1.393E-2</v>
      </c>
    </row>
    <row r="53" spans="1:21" x14ac:dyDescent="0.2">
      <c r="A53" t="str">
        <f t="shared" si="1"/>
        <v>200433</v>
      </c>
      <c r="B53">
        <v>2004</v>
      </c>
      <c r="C53">
        <v>33</v>
      </c>
      <c r="D53">
        <v>4.3908999999999997E-2</v>
      </c>
      <c r="E53">
        <v>8.4220000000000007E-3</v>
      </c>
      <c r="F53">
        <v>3.1796999999999999E-2</v>
      </c>
      <c r="G53">
        <v>4.9036000000000003E-2</v>
      </c>
      <c r="H53">
        <v>0.14110400000000001</v>
      </c>
      <c r="I53">
        <v>4.2834999999999998E-2</v>
      </c>
      <c r="J53">
        <v>3.3578999999999998E-2</v>
      </c>
      <c r="K53">
        <v>4.1041000000000001E-2</v>
      </c>
      <c r="L53">
        <v>0.13073100000000001</v>
      </c>
      <c r="M53">
        <v>1.8582999999999999E-2</v>
      </c>
      <c r="N53">
        <v>2.9089E-2</v>
      </c>
      <c r="O53">
        <v>0.24790599999999999</v>
      </c>
      <c r="P53">
        <v>1.3613E-2</v>
      </c>
      <c r="Q53">
        <v>1.7006E-2</v>
      </c>
      <c r="R53">
        <v>1.4767000000000001E-2</v>
      </c>
      <c r="S53">
        <v>8.8253999999999999E-2</v>
      </c>
      <c r="T53">
        <v>2.9668E-2</v>
      </c>
      <c r="U53">
        <v>1.8658999999999999E-2</v>
      </c>
    </row>
    <row r="54" spans="1:21" x14ac:dyDescent="0.2">
      <c r="A54" t="str">
        <f t="shared" si="1"/>
        <v>2004331</v>
      </c>
      <c r="B54">
        <v>2004</v>
      </c>
      <c r="C54">
        <v>331</v>
      </c>
      <c r="D54">
        <v>3.6706000000000003E-2</v>
      </c>
      <c r="E54">
        <v>6.0029999999999997E-3</v>
      </c>
      <c r="F54">
        <v>2.7272999999999999E-2</v>
      </c>
      <c r="G54">
        <v>4.4423999999999998E-2</v>
      </c>
      <c r="H54">
        <v>0.128304</v>
      </c>
      <c r="I54">
        <v>3.8421999999999998E-2</v>
      </c>
      <c r="J54">
        <v>3.1904000000000002E-2</v>
      </c>
      <c r="K54">
        <v>3.7220000000000003E-2</v>
      </c>
      <c r="L54">
        <v>0.13276499999999999</v>
      </c>
      <c r="M54">
        <v>1.9896E-2</v>
      </c>
      <c r="N54">
        <v>2.9670999999999999E-2</v>
      </c>
      <c r="O54">
        <v>0.26380900000000002</v>
      </c>
      <c r="P54">
        <v>1.3551000000000001E-2</v>
      </c>
      <c r="Q54">
        <v>1.8870000000000001E-2</v>
      </c>
      <c r="R54">
        <v>1.5781E-2</v>
      </c>
      <c r="S54">
        <v>9.9311999999999998E-2</v>
      </c>
      <c r="T54">
        <v>3.3789E-2</v>
      </c>
      <c r="U54">
        <v>2.23E-2</v>
      </c>
    </row>
    <row r="55" spans="1:21" x14ac:dyDescent="0.2">
      <c r="A55" t="str">
        <f t="shared" si="1"/>
        <v>2004332</v>
      </c>
      <c r="B55">
        <v>2004</v>
      </c>
      <c r="C55">
        <v>332</v>
      </c>
      <c r="D55">
        <v>6.2861E-2</v>
      </c>
      <c r="E55">
        <v>1.4788000000000001E-2</v>
      </c>
      <c r="F55">
        <v>4.3700000000000003E-2</v>
      </c>
      <c r="G55">
        <v>6.1170000000000002E-2</v>
      </c>
      <c r="H55">
        <v>0.174785</v>
      </c>
      <c r="I55">
        <v>5.4447000000000002E-2</v>
      </c>
      <c r="J55">
        <v>3.7988000000000001E-2</v>
      </c>
      <c r="K55">
        <v>5.1095000000000002E-2</v>
      </c>
      <c r="L55">
        <v>0.12537899999999999</v>
      </c>
      <c r="M55">
        <v>1.5129E-2</v>
      </c>
      <c r="N55">
        <v>2.7557999999999999E-2</v>
      </c>
      <c r="O55">
        <v>0.20605799999999999</v>
      </c>
      <c r="P55">
        <v>1.3779E-2</v>
      </c>
      <c r="Q55">
        <v>1.2101000000000001E-2</v>
      </c>
      <c r="R55">
        <v>1.21E-2</v>
      </c>
      <c r="S55">
        <v>5.9159000000000003E-2</v>
      </c>
      <c r="T55">
        <v>1.8822999999999999E-2</v>
      </c>
      <c r="U55">
        <v>9.0779999999999993E-3</v>
      </c>
    </row>
    <row r="56" spans="1:21" x14ac:dyDescent="0.2">
      <c r="A56" t="str">
        <f t="shared" si="1"/>
        <v>2004333</v>
      </c>
      <c r="B56">
        <v>2004</v>
      </c>
      <c r="C56">
        <v>333</v>
      </c>
      <c r="D56">
        <v>3.0844E-2</v>
      </c>
      <c r="E56">
        <v>5.4429999999999999E-3</v>
      </c>
      <c r="F56">
        <v>1.9352000000000001E-2</v>
      </c>
      <c r="G56">
        <v>2.9028000000000002E-2</v>
      </c>
      <c r="H56">
        <v>0.110372</v>
      </c>
      <c r="I56">
        <v>2.7515000000000001E-2</v>
      </c>
      <c r="J56">
        <v>2.9027000000000001E-2</v>
      </c>
      <c r="K56">
        <v>2.9330999999999999E-2</v>
      </c>
      <c r="L56">
        <v>0.113705</v>
      </c>
      <c r="M56">
        <v>2.1166999999999998E-2</v>
      </c>
      <c r="N56">
        <v>2.6606999999999999E-2</v>
      </c>
      <c r="O56">
        <v>0.28727399999999997</v>
      </c>
      <c r="P56">
        <v>1.6027E-2</v>
      </c>
      <c r="Q56">
        <v>2.2983E-2</v>
      </c>
      <c r="R56">
        <v>2.1169E-2</v>
      </c>
      <c r="S56">
        <v>0.13425699999999999</v>
      </c>
      <c r="T56">
        <v>4.6566000000000003E-2</v>
      </c>
      <c r="U56">
        <v>2.9333999999999999E-2</v>
      </c>
    </row>
    <row r="57" spans="1:21" x14ac:dyDescent="0.2">
      <c r="A57" t="str">
        <f t="shared" si="1"/>
        <v>2004334</v>
      </c>
      <c r="B57">
        <v>2004</v>
      </c>
      <c r="C57">
        <v>334</v>
      </c>
      <c r="D57">
        <v>4.4389999999999999E-2</v>
      </c>
      <c r="E57">
        <v>6.7369999999999999E-3</v>
      </c>
      <c r="F57">
        <v>3.7655000000000001E-2</v>
      </c>
      <c r="G57">
        <v>6.4604999999999996E-2</v>
      </c>
      <c r="H57">
        <v>0.151808</v>
      </c>
      <c r="I57">
        <v>5.2718000000000001E-2</v>
      </c>
      <c r="J57">
        <v>3.5673999999999997E-2</v>
      </c>
      <c r="K57">
        <v>4.7562E-2</v>
      </c>
      <c r="L57">
        <v>0.157748</v>
      </c>
      <c r="M57">
        <v>1.823E-2</v>
      </c>
      <c r="N57">
        <v>3.3688000000000003E-2</v>
      </c>
      <c r="O57">
        <v>0.23305400000000001</v>
      </c>
      <c r="P57">
        <v>1.0305E-2</v>
      </c>
      <c r="Q57">
        <v>1.3478E-2</v>
      </c>
      <c r="R57">
        <v>8.7180000000000001E-3</v>
      </c>
      <c r="S57">
        <v>5.3508E-2</v>
      </c>
      <c r="T57">
        <v>1.7041000000000001E-2</v>
      </c>
      <c r="U57">
        <v>1.3081000000000001E-2</v>
      </c>
    </row>
    <row r="58" spans="1:21" x14ac:dyDescent="0.2">
      <c r="A58" t="str">
        <f t="shared" si="1"/>
        <v>2004351</v>
      </c>
      <c r="B58">
        <v>2004</v>
      </c>
      <c r="C58">
        <v>351</v>
      </c>
      <c r="D58">
        <v>5.0570999999999998E-2</v>
      </c>
      <c r="E58">
        <v>1.204E-2</v>
      </c>
      <c r="F58">
        <v>2.3799000000000001E-2</v>
      </c>
      <c r="G58">
        <v>3.5559E-2</v>
      </c>
      <c r="H58">
        <v>0.11092299999999999</v>
      </c>
      <c r="I58">
        <v>4.3208000000000003E-2</v>
      </c>
      <c r="J58">
        <v>3.3148999999999998E-2</v>
      </c>
      <c r="K58">
        <v>3.9808000000000003E-2</v>
      </c>
      <c r="L58">
        <v>0.123527</v>
      </c>
      <c r="M58">
        <v>2.196E-2</v>
      </c>
      <c r="N58">
        <v>2.7623999999999999E-2</v>
      </c>
      <c r="O58">
        <v>0.27440199999999998</v>
      </c>
      <c r="P58">
        <v>1.3599E-2</v>
      </c>
      <c r="Q58">
        <v>1.7850000000000001E-2</v>
      </c>
      <c r="R58">
        <v>2.3091E-2</v>
      </c>
      <c r="S58">
        <v>8.8968000000000005E-2</v>
      </c>
      <c r="T58">
        <v>4.2639999999999997E-2</v>
      </c>
      <c r="U58">
        <v>1.7281999999999999E-2</v>
      </c>
    </row>
    <row r="59" spans="1:21" x14ac:dyDescent="0.2">
      <c r="A59" t="str">
        <f t="shared" si="1"/>
        <v>20030</v>
      </c>
      <c r="B59">
        <v>2003</v>
      </c>
      <c r="C59">
        <v>0</v>
      </c>
      <c r="D59">
        <v>0.110083</v>
      </c>
      <c r="E59">
        <v>2.3151999999999999E-2</v>
      </c>
      <c r="F59">
        <v>4.02E-2</v>
      </c>
      <c r="G59">
        <v>5.7558999999999999E-2</v>
      </c>
      <c r="H59">
        <v>0.144818</v>
      </c>
      <c r="I59">
        <v>5.6363999999999997E-2</v>
      </c>
      <c r="J59">
        <v>3.6218E-2</v>
      </c>
      <c r="K59">
        <v>3.8399999999999997E-2</v>
      </c>
      <c r="L59">
        <v>0.101573</v>
      </c>
      <c r="M59">
        <v>1.9536000000000001E-2</v>
      </c>
      <c r="N59">
        <v>2.3452000000000001E-2</v>
      </c>
      <c r="O59">
        <v>0.20666699999999999</v>
      </c>
      <c r="P59">
        <v>1.1856999999999999E-2</v>
      </c>
      <c r="Q59">
        <v>1.376E-2</v>
      </c>
      <c r="R59">
        <v>1.468E-2</v>
      </c>
      <c r="S59">
        <v>6.4349000000000003E-2</v>
      </c>
      <c r="T59">
        <v>2.6841E-2</v>
      </c>
      <c r="U59">
        <v>1.0492E-2</v>
      </c>
    </row>
    <row r="60" spans="1:21" x14ac:dyDescent="0.2">
      <c r="A60" t="str">
        <f t="shared" si="1"/>
        <v>200330</v>
      </c>
      <c r="B60">
        <v>2003</v>
      </c>
      <c r="C60">
        <v>30</v>
      </c>
      <c r="D60">
        <v>6.0902999999999999E-2</v>
      </c>
      <c r="E60">
        <v>1.5030999999999999E-2</v>
      </c>
      <c r="F60">
        <v>3.3618000000000002E-2</v>
      </c>
      <c r="G60">
        <v>5.1649E-2</v>
      </c>
      <c r="H60">
        <v>0.15745000000000001</v>
      </c>
      <c r="I60">
        <v>5.3045000000000002E-2</v>
      </c>
      <c r="J60">
        <v>3.7662000000000001E-2</v>
      </c>
      <c r="K60">
        <v>3.9555E-2</v>
      </c>
      <c r="L60">
        <v>0.115521</v>
      </c>
      <c r="M60">
        <v>1.9168999999999999E-2</v>
      </c>
      <c r="N60">
        <v>2.3224000000000002E-2</v>
      </c>
      <c r="O60">
        <v>0.22126599999999999</v>
      </c>
      <c r="P60">
        <v>1.2743000000000001E-2</v>
      </c>
      <c r="Q60">
        <v>1.4977000000000001E-2</v>
      </c>
      <c r="R60">
        <v>1.8200999999999998E-2</v>
      </c>
      <c r="S60">
        <v>8.0850000000000005E-2</v>
      </c>
      <c r="T60">
        <v>3.2042000000000001E-2</v>
      </c>
      <c r="U60">
        <v>1.3095000000000001E-2</v>
      </c>
    </row>
    <row r="61" spans="1:21" x14ac:dyDescent="0.2">
      <c r="A61" t="str">
        <f t="shared" si="1"/>
        <v>200333</v>
      </c>
      <c r="B61">
        <v>2003</v>
      </c>
      <c r="C61">
        <v>33</v>
      </c>
      <c r="D61">
        <v>4.5447000000000001E-2</v>
      </c>
      <c r="E61">
        <v>1.2030000000000001E-2</v>
      </c>
      <c r="F61">
        <v>3.1451E-2</v>
      </c>
      <c r="G61">
        <v>5.2578E-2</v>
      </c>
      <c r="H61">
        <v>0.14776900000000001</v>
      </c>
      <c r="I61">
        <v>4.4047999999999997E-2</v>
      </c>
      <c r="J61">
        <v>3.7250999999999999E-2</v>
      </c>
      <c r="K61">
        <v>3.6271999999999999E-2</v>
      </c>
      <c r="L61">
        <v>0.138515</v>
      </c>
      <c r="M61">
        <v>1.7845E-2</v>
      </c>
      <c r="N61">
        <v>2.8150999999999999E-2</v>
      </c>
      <c r="O61">
        <v>0.22628400000000001</v>
      </c>
      <c r="P61">
        <v>1.2935E-2</v>
      </c>
      <c r="Q61">
        <v>1.6479000000000001E-2</v>
      </c>
      <c r="R61">
        <v>1.5292999999999999E-2</v>
      </c>
      <c r="S61">
        <v>8.6930999999999994E-2</v>
      </c>
      <c r="T61">
        <v>3.4500000000000003E-2</v>
      </c>
      <c r="U61">
        <v>1.6219999999999998E-2</v>
      </c>
    </row>
    <row r="62" spans="1:21" x14ac:dyDescent="0.2">
      <c r="A62" t="str">
        <f t="shared" si="1"/>
        <v>2003331</v>
      </c>
      <c r="B62">
        <v>2003</v>
      </c>
      <c r="C62">
        <v>331</v>
      </c>
      <c r="D62">
        <v>3.3917000000000003E-2</v>
      </c>
      <c r="E62">
        <v>1.0392999999999999E-2</v>
      </c>
      <c r="F62">
        <v>2.6804000000000001E-2</v>
      </c>
      <c r="G62">
        <v>4.5954000000000002E-2</v>
      </c>
      <c r="H62">
        <v>0.13256899999999999</v>
      </c>
      <c r="I62">
        <v>3.9570000000000001E-2</v>
      </c>
      <c r="J62">
        <v>3.5559E-2</v>
      </c>
      <c r="K62">
        <v>3.3551999999999998E-2</v>
      </c>
      <c r="L62">
        <v>0.14843600000000001</v>
      </c>
      <c r="M62">
        <v>1.8235000000000001E-2</v>
      </c>
      <c r="N62">
        <v>3.1179999999999999E-2</v>
      </c>
      <c r="O62">
        <v>0.243612</v>
      </c>
      <c r="P62">
        <v>1.3495E-2</v>
      </c>
      <c r="Q62">
        <v>1.6229E-2</v>
      </c>
      <c r="R62">
        <v>1.5134999999999999E-2</v>
      </c>
      <c r="S62">
        <v>9.9197999999999995E-2</v>
      </c>
      <c r="T62">
        <v>3.6832999999999998E-2</v>
      </c>
      <c r="U62">
        <v>1.9328999999999999E-2</v>
      </c>
    </row>
    <row r="63" spans="1:21" x14ac:dyDescent="0.2">
      <c r="A63" t="str">
        <f t="shared" si="1"/>
        <v>2003332</v>
      </c>
      <c r="B63">
        <v>2003</v>
      </c>
      <c r="C63">
        <v>332</v>
      </c>
      <c r="D63">
        <v>7.6454999999999995E-2</v>
      </c>
      <c r="E63">
        <v>1.6431999999999999E-2</v>
      </c>
      <c r="F63">
        <v>4.3948000000000001E-2</v>
      </c>
      <c r="G63">
        <v>7.0389999999999994E-2</v>
      </c>
      <c r="H63">
        <v>0.188641</v>
      </c>
      <c r="I63">
        <v>5.6090000000000001E-2</v>
      </c>
      <c r="J63">
        <v>4.1800999999999998E-2</v>
      </c>
      <c r="K63">
        <v>4.3587000000000001E-2</v>
      </c>
      <c r="L63">
        <v>0.11183700000000001</v>
      </c>
      <c r="M63">
        <v>1.6795999999999998E-2</v>
      </c>
      <c r="N63">
        <v>2.0004999999999998E-2</v>
      </c>
      <c r="O63">
        <v>0.17968700000000001</v>
      </c>
      <c r="P63">
        <v>1.1431999999999999E-2</v>
      </c>
      <c r="Q63">
        <v>1.7152000000000001E-2</v>
      </c>
      <c r="R63">
        <v>1.5720000000000001E-2</v>
      </c>
      <c r="S63">
        <v>5.3942999999999998E-2</v>
      </c>
      <c r="T63">
        <v>2.8226999999999999E-2</v>
      </c>
      <c r="U63">
        <v>7.8580000000000004E-3</v>
      </c>
    </row>
    <row r="64" spans="1:21" x14ac:dyDescent="0.2">
      <c r="A64" t="str">
        <f t="shared" si="1"/>
        <v>2003333</v>
      </c>
      <c r="B64">
        <v>2003</v>
      </c>
      <c r="C64">
        <v>333</v>
      </c>
      <c r="D64">
        <v>2.5597999999999999E-2</v>
      </c>
      <c r="E64">
        <v>7.7460000000000003E-3</v>
      </c>
      <c r="F64">
        <v>2.3574000000000001E-2</v>
      </c>
      <c r="G64">
        <v>3.7051000000000001E-2</v>
      </c>
      <c r="H64">
        <v>0.118895</v>
      </c>
      <c r="I64">
        <v>2.8629000000000002E-2</v>
      </c>
      <c r="J64">
        <v>3.3681999999999997E-2</v>
      </c>
      <c r="K64">
        <v>2.6272E-2</v>
      </c>
      <c r="L64">
        <v>0.13978399999999999</v>
      </c>
      <c r="M64">
        <v>1.7853000000000001E-2</v>
      </c>
      <c r="N64">
        <v>2.7281E-2</v>
      </c>
      <c r="O64">
        <v>0.24991099999999999</v>
      </c>
      <c r="P64">
        <v>1.7853000000000001E-2</v>
      </c>
      <c r="Q64">
        <v>2.0544E-2</v>
      </c>
      <c r="R64">
        <v>1.7516E-2</v>
      </c>
      <c r="S64">
        <v>0.131021</v>
      </c>
      <c r="T64">
        <v>4.8835999999999997E-2</v>
      </c>
      <c r="U64">
        <v>2.7956000000000002E-2</v>
      </c>
    </row>
    <row r="65" spans="1:21" x14ac:dyDescent="0.2">
      <c r="A65" t="str">
        <f t="shared" si="1"/>
        <v>2003334</v>
      </c>
      <c r="B65">
        <v>2003</v>
      </c>
      <c r="C65">
        <v>334</v>
      </c>
      <c r="D65">
        <v>4.3737999999999999E-2</v>
      </c>
      <c r="E65">
        <v>1.3517E-2</v>
      </c>
      <c r="F65">
        <v>3.0616000000000001E-2</v>
      </c>
      <c r="G65">
        <v>5.6464E-2</v>
      </c>
      <c r="H65">
        <v>0.14871200000000001</v>
      </c>
      <c r="I65">
        <v>5.2485999999999998E-2</v>
      </c>
      <c r="J65">
        <v>3.7775000000000003E-2</v>
      </c>
      <c r="K65">
        <v>4.2146999999999997E-2</v>
      </c>
      <c r="L65">
        <v>0.15865099999999999</v>
      </c>
      <c r="M65">
        <v>1.8686999999999999E-2</v>
      </c>
      <c r="N65">
        <v>3.5783000000000002E-2</v>
      </c>
      <c r="O65">
        <v>0.236176</v>
      </c>
      <c r="P65">
        <v>8.3499999999999998E-3</v>
      </c>
      <c r="Q65">
        <v>1.1134E-2</v>
      </c>
      <c r="R65">
        <v>1.2324999999999999E-2</v>
      </c>
      <c r="S65">
        <v>6.1630999999999998E-2</v>
      </c>
      <c r="T65">
        <v>2.2662999999999999E-2</v>
      </c>
      <c r="U65">
        <v>9.1450000000000004E-3</v>
      </c>
    </row>
    <row r="66" spans="1:21" x14ac:dyDescent="0.2">
      <c r="A66" t="str">
        <f t="shared" si="1"/>
        <v>2003351</v>
      </c>
      <c r="B66">
        <v>2003</v>
      </c>
      <c r="C66">
        <v>351</v>
      </c>
      <c r="D66">
        <v>5.2107000000000001E-2</v>
      </c>
      <c r="E66">
        <v>1.2815E-2</v>
      </c>
      <c r="F66">
        <v>2.197E-2</v>
      </c>
      <c r="G66">
        <v>3.4644000000000001E-2</v>
      </c>
      <c r="H66">
        <v>0.116887</v>
      </c>
      <c r="I66">
        <v>4.5769999999999998E-2</v>
      </c>
      <c r="J66">
        <v>3.4218999999999999E-2</v>
      </c>
      <c r="K66">
        <v>3.9007E-2</v>
      </c>
      <c r="L66">
        <v>0.123364</v>
      </c>
      <c r="M66">
        <v>2.1968999999999999E-2</v>
      </c>
      <c r="N66">
        <v>2.4080000000000001E-2</v>
      </c>
      <c r="O66">
        <v>0.24545500000000001</v>
      </c>
      <c r="P66">
        <v>1.8447000000000002E-2</v>
      </c>
      <c r="Q66">
        <v>2.1687000000000001E-2</v>
      </c>
      <c r="R66">
        <v>2.0420000000000001E-2</v>
      </c>
      <c r="S66">
        <v>0.106463</v>
      </c>
      <c r="T66">
        <v>4.6331999999999998E-2</v>
      </c>
      <c r="U66">
        <v>1.4364E-2</v>
      </c>
    </row>
    <row r="67" spans="1:21" x14ac:dyDescent="0.2">
      <c r="A67" t="str">
        <f t="shared" si="1"/>
        <v>20020</v>
      </c>
      <c r="B67">
        <v>2002</v>
      </c>
      <c r="C67">
        <v>0</v>
      </c>
      <c r="D67">
        <v>0.11516999999999999</v>
      </c>
      <c r="E67">
        <v>2.496E-2</v>
      </c>
      <c r="F67">
        <v>4.3522999999999999E-2</v>
      </c>
      <c r="G67">
        <v>5.9830000000000001E-2</v>
      </c>
      <c r="H67">
        <v>0.15118200000000001</v>
      </c>
      <c r="I67">
        <v>5.4989000000000003E-2</v>
      </c>
      <c r="J67">
        <v>3.7123000000000003E-2</v>
      </c>
      <c r="K67">
        <v>3.9185999999999999E-2</v>
      </c>
      <c r="L67">
        <v>9.9499000000000004E-2</v>
      </c>
      <c r="M67">
        <v>1.8645999999999999E-2</v>
      </c>
      <c r="N67">
        <v>2.2665000000000001E-2</v>
      </c>
      <c r="O67">
        <v>0.19711300000000001</v>
      </c>
      <c r="P67">
        <v>1.0512000000000001E-2</v>
      </c>
      <c r="Q67">
        <v>1.2527E-2</v>
      </c>
      <c r="R67">
        <v>1.4704E-2</v>
      </c>
      <c r="S67">
        <v>6.1763999999999999E-2</v>
      </c>
      <c r="T67">
        <v>2.6110999999999999E-2</v>
      </c>
      <c r="U67">
        <v>1.0496999999999999E-2</v>
      </c>
    </row>
    <row r="68" spans="1:21" x14ac:dyDescent="0.2">
      <c r="A68" t="str">
        <f t="shared" ref="A68:A82" si="2">B68&amp;C68</f>
        <v>200230</v>
      </c>
      <c r="B68">
        <v>2002</v>
      </c>
      <c r="C68">
        <v>30</v>
      </c>
      <c r="D68">
        <v>6.5355999999999997E-2</v>
      </c>
      <c r="E68">
        <v>1.6528000000000001E-2</v>
      </c>
      <c r="F68">
        <v>3.5841999999999999E-2</v>
      </c>
      <c r="G68">
        <v>5.6773999999999998E-2</v>
      </c>
      <c r="H68">
        <v>0.16109000000000001</v>
      </c>
      <c r="I68">
        <v>5.2108000000000002E-2</v>
      </c>
      <c r="J68">
        <v>3.9456999999999999E-2</v>
      </c>
      <c r="K68">
        <v>4.2675999999999999E-2</v>
      </c>
      <c r="L68">
        <v>0.11354</v>
      </c>
      <c r="M68">
        <v>1.8256999999999999E-2</v>
      </c>
      <c r="N68">
        <v>2.3216000000000001E-2</v>
      </c>
      <c r="O68">
        <v>0.20993100000000001</v>
      </c>
      <c r="P68">
        <v>1.1128000000000001E-2</v>
      </c>
      <c r="Q68">
        <v>1.3668E-2</v>
      </c>
      <c r="R68">
        <v>1.8203E-2</v>
      </c>
      <c r="S68">
        <v>7.9747999999999999E-2</v>
      </c>
      <c r="T68">
        <v>2.9086999999999998E-2</v>
      </c>
      <c r="U68">
        <v>1.3391999999999999E-2</v>
      </c>
    </row>
    <row r="69" spans="1:21" x14ac:dyDescent="0.2">
      <c r="A69" t="str">
        <f t="shared" si="2"/>
        <v>200233</v>
      </c>
      <c r="B69">
        <v>2002</v>
      </c>
      <c r="C69">
        <v>33</v>
      </c>
      <c r="D69">
        <v>5.0016999999999999E-2</v>
      </c>
      <c r="E69">
        <v>1.1197E-2</v>
      </c>
      <c r="F69">
        <v>3.6080000000000001E-2</v>
      </c>
      <c r="G69">
        <v>6.2038999999999997E-2</v>
      </c>
      <c r="H69">
        <v>0.14591899999999999</v>
      </c>
      <c r="I69">
        <v>4.2382000000000003E-2</v>
      </c>
      <c r="J69">
        <v>3.5168999999999999E-2</v>
      </c>
      <c r="K69">
        <v>3.9164999999999998E-2</v>
      </c>
      <c r="L69">
        <v>0.13089000000000001</v>
      </c>
      <c r="M69">
        <v>1.3247999999999999E-2</v>
      </c>
      <c r="N69">
        <v>2.8927000000000001E-2</v>
      </c>
      <c r="O69">
        <v>0.23283200000000001</v>
      </c>
      <c r="P69">
        <v>1.1042E-2</v>
      </c>
      <c r="Q69">
        <v>1.4115000000000001E-2</v>
      </c>
      <c r="R69">
        <v>1.6764000000000001E-2</v>
      </c>
      <c r="S69">
        <v>8.4681999999999993E-2</v>
      </c>
      <c r="T69">
        <v>2.6556E-2</v>
      </c>
      <c r="U69">
        <v>1.8977000000000001E-2</v>
      </c>
    </row>
    <row r="70" spans="1:21" x14ac:dyDescent="0.2">
      <c r="A70" t="str">
        <f t="shared" si="2"/>
        <v>2002331</v>
      </c>
      <c r="B70">
        <v>2002</v>
      </c>
      <c r="C70">
        <v>331</v>
      </c>
      <c r="D70">
        <v>3.9978E-2</v>
      </c>
      <c r="E70">
        <v>8.5690000000000002E-3</v>
      </c>
      <c r="F70">
        <v>2.7047000000000002E-2</v>
      </c>
      <c r="G70">
        <v>5.6439000000000003E-2</v>
      </c>
      <c r="H70">
        <v>0.135902</v>
      </c>
      <c r="I70">
        <v>3.9308999999999997E-2</v>
      </c>
      <c r="J70">
        <v>3.3090000000000001E-2</v>
      </c>
      <c r="K70">
        <v>3.8134000000000001E-2</v>
      </c>
      <c r="L70">
        <v>0.137074</v>
      </c>
      <c r="M70">
        <v>1.3271E-2</v>
      </c>
      <c r="N70">
        <v>3.0741999999999998E-2</v>
      </c>
      <c r="O70">
        <v>0.248614</v>
      </c>
      <c r="P70">
        <v>1.1423000000000001E-2</v>
      </c>
      <c r="Q70">
        <v>1.4448000000000001E-2</v>
      </c>
      <c r="R70">
        <v>1.8814000000000001E-2</v>
      </c>
      <c r="S70">
        <v>9.4739000000000004E-2</v>
      </c>
      <c r="T70">
        <v>2.9564E-2</v>
      </c>
      <c r="U70">
        <v>2.2844E-2</v>
      </c>
    </row>
    <row r="71" spans="1:21" x14ac:dyDescent="0.2">
      <c r="A71" t="str">
        <f t="shared" si="2"/>
        <v>2002332</v>
      </c>
      <c r="B71">
        <v>2002</v>
      </c>
      <c r="C71">
        <v>332</v>
      </c>
      <c r="D71">
        <v>7.8011999999999998E-2</v>
      </c>
      <c r="E71">
        <v>1.8526999999999998E-2</v>
      </c>
      <c r="F71">
        <v>6.1272E-2</v>
      </c>
      <c r="G71">
        <v>7.7656000000000003E-2</v>
      </c>
      <c r="H71">
        <v>0.17385400000000001</v>
      </c>
      <c r="I71">
        <v>5.0951000000000003E-2</v>
      </c>
      <c r="J71">
        <v>4.0968999999999998E-2</v>
      </c>
      <c r="K71">
        <v>4.2039E-2</v>
      </c>
      <c r="L71">
        <v>0.113646</v>
      </c>
      <c r="M71">
        <v>1.3184E-2</v>
      </c>
      <c r="N71">
        <v>2.3862000000000001E-2</v>
      </c>
      <c r="O71">
        <v>0.18881999999999999</v>
      </c>
      <c r="P71">
        <v>9.9769999999999998E-3</v>
      </c>
      <c r="Q71">
        <v>1.3185000000000001E-2</v>
      </c>
      <c r="R71">
        <v>1.1047E-2</v>
      </c>
      <c r="S71">
        <v>5.6638000000000001E-2</v>
      </c>
      <c r="T71">
        <v>1.8166999999999999E-2</v>
      </c>
      <c r="U71">
        <v>8.1939999999999999E-3</v>
      </c>
    </row>
    <row r="72" spans="1:21" x14ac:dyDescent="0.2">
      <c r="A72" t="str">
        <f t="shared" si="2"/>
        <v>2002333</v>
      </c>
      <c r="B72">
        <v>2002</v>
      </c>
      <c r="C72">
        <v>333</v>
      </c>
      <c r="D72">
        <v>3.3863999999999998E-2</v>
      </c>
      <c r="E72">
        <v>5.5449999999999996E-3</v>
      </c>
      <c r="F72">
        <v>1.8166999999999999E-2</v>
      </c>
      <c r="G72">
        <v>4.3714000000000003E-2</v>
      </c>
      <c r="H72">
        <v>0.118231</v>
      </c>
      <c r="I72">
        <v>2.8632999999999999E-2</v>
      </c>
      <c r="J72">
        <v>3.0474999999999999E-2</v>
      </c>
      <c r="K72">
        <v>3.1712999999999998E-2</v>
      </c>
      <c r="L72">
        <v>0.128386</v>
      </c>
      <c r="M72">
        <v>1.2623000000000001E-2</v>
      </c>
      <c r="N72">
        <v>2.8017E-2</v>
      </c>
      <c r="O72">
        <v>0.25431599999999999</v>
      </c>
      <c r="P72">
        <v>1.6625999999999998E-2</v>
      </c>
      <c r="Q72">
        <v>1.9089999999999999E-2</v>
      </c>
      <c r="R72">
        <v>2.1859E-2</v>
      </c>
      <c r="S72">
        <v>0.12961700000000001</v>
      </c>
      <c r="T72">
        <v>4.2795E-2</v>
      </c>
      <c r="U72">
        <v>3.6329E-2</v>
      </c>
    </row>
    <row r="73" spans="1:21" x14ac:dyDescent="0.2">
      <c r="A73" t="str">
        <f t="shared" si="2"/>
        <v>2002334</v>
      </c>
      <c r="B73">
        <v>2002</v>
      </c>
      <c r="C73">
        <v>334</v>
      </c>
      <c r="D73">
        <v>4.7320000000000001E-2</v>
      </c>
      <c r="E73">
        <v>1.2200000000000001E-2</v>
      </c>
      <c r="F73">
        <v>3.7708999999999999E-2</v>
      </c>
      <c r="G73">
        <v>7.1718000000000004E-2</v>
      </c>
      <c r="H73">
        <v>0.15711900000000001</v>
      </c>
      <c r="I73">
        <v>5.2127E-2</v>
      </c>
      <c r="J73">
        <v>3.6228999999999997E-2</v>
      </c>
      <c r="K73">
        <v>4.5844000000000003E-2</v>
      </c>
      <c r="L73">
        <v>0.147505</v>
      </c>
      <c r="M73">
        <v>1.4049000000000001E-2</v>
      </c>
      <c r="N73">
        <v>3.4014999999999997E-2</v>
      </c>
      <c r="O73">
        <v>0.24176700000000001</v>
      </c>
      <c r="P73">
        <v>5.1770000000000002E-3</v>
      </c>
      <c r="Q73">
        <v>8.8739999999999999E-3</v>
      </c>
      <c r="R73">
        <v>1.5157E-2</v>
      </c>
      <c r="S73">
        <v>5.2859999999999997E-2</v>
      </c>
      <c r="T73">
        <v>1.3677E-2</v>
      </c>
      <c r="U73">
        <v>6.6530000000000001E-3</v>
      </c>
    </row>
    <row r="74" spans="1:21" x14ac:dyDescent="0.2">
      <c r="A74" t="str">
        <f t="shared" si="2"/>
        <v>2002351</v>
      </c>
      <c r="B74">
        <v>2002</v>
      </c>
      <c r="C74">
        <v>351</v>
      </c>
      <c r="D74">
        <v>5.7299000000000003E-2</v>
      </c>
      <c r="E74">
        <v>1.3297E-2</v>
      </c>
      <c r="F74">
        <v>2.2755999999999998E-2</v>
      </c>
      <c r="G74">
        <v>3.7696E-2</v>
      </c>
      <c r="H74">
        <v>0.13008900000000001</v>
      </c>
      <c r="I74">
        <v>5.2503000000000001E-2</v>
      </c>
      <c r="J74">
        <v>4.2906E-2</v>
      </c>
      <c r="K74">
        <v>4.3316E-2</v>
      </c>
      <c r="L74">
        <v>0.12131500000000001</v>
      </c>
      <c r="M74">
        <v>2.2207000000000001E-2</v>
      </c>
      <c r="N74">
        <v>2.6868E-2</v>
      </c>
      <c r="O74">
        <v>0.216587</v>
      </c>
      <c r="P74">
        <v>1.6449999999999999E-2</v>
      </c>
      <c r="Q74">
        <v>1.7135000000000001E-2</v>
      </c>
      <c r="R74">
        <v>2.0837000000000001E-2</v>
      </c>
      <c r="S74">
        <v>0.101576</v>
      </c>
      <c r="T74">
        <v>3.9752999999999997E-2</v>
      </c>
      <c r="U74">
        <v>1.7409000000000001E-2</v>
      </c>
    </row>
    <row r="75" spans="1:21" x14ac:dyDescent="0.2">
      <c r="A75" t="str">
        <f t="shared" si="2"/>
        <v>20010</v>
      </c>
      <c r="B75">
        <v>2001</v>
      </c>
      <c r="C75">
        <v>0</v>
      </c>
      <c r="D75">
        <v>0.12317</v>
      </c>
      <c r="E75">
        <v>2.6081E-2</v>
      </c>
      <c r="F75">
        <v>4.5232000000000001E-2</v>
      </c>
      <c r="G75">
        <v>6.2531000000000003E-2</v>
      </c>
      <c r="H75">
        <v>0.15662599999999999</v>
      </c>
      <c r="I75">
        <v>5.2351000000000002E-2</v>
      </c>
      <c r="J75">
        <v>3.7013999999999998E-2</v>
      </c>
      <c r="K75">
        <v>3.8897000000000001E-2</v>
      </c>
      <c r="L75">
        <v>0.100356</v>
      </c>
      <c r="M75">
        <v>1.7899999999999999E-2</v>
      </c>
      <c r="N75">
        <v>2.3685999999999999E-2</v>
      </c>
      <c r="O75">
        <v>0.185922</v>
      </c>
      <c r="P75">
        <v>1.0033E-2</v>
      </c>
      <c r="Q75">
        <v>1.1445E-2</v>
      </c>
      <c r="R75">
        <v>1.4263E-2</v>
      </c>
      <c r="S75">
        <v>5.8881000000000003E-2</v>
      </c>
      <c r="T75">
        <v>2.5953E-2</v>
      </c>
      <c r="U75">
        <v>9.6579999999999999E-3</v>
      </c>
    </row>
    <row r="76" spans="1:21" x14ac:dyDescent="0.2">
      <c r="A76" t="str">
        <f t="shared" si="2"/>
        <v>200130</v>
      </c>
      <c r="B76">
        <v>2001</v>
      </c>
      <c r="C76">
        <v>30</v>
      </c>
      <c r="D76">
        <v>7.0392999999999997E-2</v>
      </c>
      <c r="E76">
        <v>1.7894E-2</v>
      </c>
      <c r="F76">
        <v>3.9012999999999999E-2</v>
      </c>
      <c r="G76">
        <v>5.7769000000000001E-2</v>
      </c>
      <c r="H76">
        <v>0.168767</v>
      </c>
      <c r="I76">
        <v>5.0230999999999998E-2</v>
      </c>
      <c r="J76">
        <v>3.9084000000000001E-2</v>
      </c>
      <c r="K76">
        <v>4.1077000000000002E-2</v>
      </c>
      <c r="L76">
        <v>0.117061</v>
      </c>
      <c r="M76">
        <v>1.7845E-2</v>
      </c>
      <c r="N76">
        <v>2.3970000000000002E-2</v>
      </c>
      <c r="O76">
        <v>0.198324</v>
      </c>
      <c r="P76">
        <v>1.0449E-2</v>
      </c>
      <c r="Q76">
        <v>1.2571000000000001E-2</v>
      </c>
      <c r="R76">
        <v>1.8193999999999998E-2</v>
      </c>
      <c r="S76">
        <v>7.5800000000000006E-2</v>
      </c>
      <c r="T76">
        <v>2.9996999999999999E-2</v>
      </c>
      <c r="U76">
        <v>1.1560000000000001E-2</v>
      </c>
    </row>
    <row r="77" spans="1:21" x14ac:dyDescent="0.2">
      <c r="A77" t="str">
        <f t="shared" si="2"/>
        <v>200133</v>
      </c>
      <c r="B77">
        <v>2001</v>
      </c>
      <c r="C77">
        <v>33</v>
      </c>
      <c r="D77">
        <v>5.9132999999999998E-2</v>
      </c>
      <c r="E77">
        <v>1.2560999999999999E-2</v>
      </c>
      <c r="F77">
        <v>3.4271000000000003E-2</v>
      </c>
      <c r="G77">
        <v>5.9899000000000001E-2</v>
      </c>
      <c r="H77">
        <v>0.149039</v>
      </c>
      <c r="I77">
        <v>4.2449000000000001E-2</v>
      </c>
      <c r="J77">
        <v>3.4381000000000002E-2</v>
      </c>
      <c r="K77">
        <v>3.7539999999999997E-2</v>
      </c>
      <c r="L77">
        <v>0.13566400000000001</v>
      </c>
      <c r="M77">
        <v>1.7256000000000001E-2</v>
      </c>
      <c r="N77">
        <v>2.6217000000000001E-2</v>
      </c>
      <c r="O77">
        <v>0.22008900000000001</v>
      </c>
      <c r="P77">
        <v>9.2379999999999997E-3</v>
      </c>
      <c r="Q77">
        <v>1.4092E-2</v>
      </c>
      <c r="R77">
        <v>1.6924000000000002E-2</v>
      </c>
      <c r="S77">
        <v>8.5242999999999999E-2</v>
      </c>
      <c r="T77">
        <v>2.8257000000000001E-2</v>
      </c>
      <c r="U77">
        <v>1.7745E-2</v>
      </c>
    </row>
    <row r="78" spans="1:21" x14ac:dyDescent="0.2">
      <c r="A78" t="str">
        <f t="shared" si="2"/>
        <v>2001331</v>
      </c>
      <c r="B78">
        <v>2001</v>
      </c>
      <c r="C78">
        <v>331</v>
      </c>
      <c r="D78">
        <v>5.5648999999999997E-2</v>
      </c>
      <c r="E78">
        <v>1.0444E-2</v>
      </c>
      <c r="F78">
        <v>3.0138000000000002E-2</v>
      </c>
      <c r="G78">
        <v>5.2226000000000002E-2</v>
      </c>
      <c r="H78">
        <v>0.136299</v>
      </c>
      <c r="I78">
        <v>3.9725999999999997E-2</v>
      </c>
      <c r="J78">
        <v>3.3734E-2</v>
      </c>
      <c r="K78">
        <v>3.4071999999999998E-2</v>
      </c>
      <c r="L78">
        <v>0.14452400000000001</v>
      </c>
      <c r="M78">
        <v>1.6954E-2</v>
      </c>
      <c r="N78">
        <v>2.7226E-2</v>
      </c>
      <c r="O78">
        <v>0.23047799999999999</v>
      </c>
      <c r="P78">
        <v>9.2440000000000005E-3</v>
      </c>
      <c r="Q78">
        <v>1.6608000000000001E-2</v>
      </c>
      <c r="R78">
        <v>1.9692999999999999E-2</v>
      </c>
      <c r="S78">
        <v>9.2810000000000004E-2</v>
      </c>
      <c r="T78">
        <v>2.8596E-2</v>
      </c>
      <c r="U78">
        <v>2.1576000000000001E-2</v>
      </c>
    </row>
    <row r="79" spans="1:21" x14ac:dyDescent="0.2">
      <c r="A79" t="str">
        <f t="shared" si="2"/>
        <v>2001332</v>
      </c>
      <c r="B79">
        <v>2001</v>
      </c>
      <c r="C79">
        <v>332</v>
      </c>
      <c r="D79">
        <v>6.8818000000000004E-2</v>
      </c>
      <c r="E79">
        <v>1.8446000000000001E-2</v>
      </c>
      <c r="F79">
        <v>4.5762999999999998E-2</v>
      </c>
      <c r="G79">
        <v>8.1233E-2</v>
      </c>
      <c r="H79">
        <v>0.18446000000000001</v>
      </c>
      <c r="I79">
        <v>5.0019000000000001E-2</v>
      </c>
      <c r="J79">
        <v>3.6181999999999999E-2</v>
      </c>
      <c r="K79">
        <v>4.718E-2</v>
      </c>
      <c r="L79">
        <v>0.11103200000000001</v>
      </c>
      <c r="M79">
        <v>1.8095E-2</v>
      </c>
      <c r="N79">
        <v>2.3413E-2</v>
      </c>
      <c r="O79">
        <v>0.19120200000000001</v>
      </c>
      <c r="P79">
        <v>9.2239999999999996E-3</v>
      </c>
      <c r="Q79">
        <v>7.0949999999999997E-3</v>
      </c>
      <c r="R79">
        <v>9.2239999999999996E-3</v>
      </c>
      <c r="S79">
        <v>6.4205999999999999E-2</v>
      </c>
      <c r="T79">
        <v>2.7314999999999999E-2</v>
      </c>
      <c r="U79">
        <v>7.0949999999999997E-3</v>
      </c>
    </row>
    <row r="80" spans="1:21" x14ac:dyDescent="0.2">
      <c r="A80" t="str">
        <f t="shared" si="2"/>
        <v>2001333</v>
      </c>
      <c r="B80">
        <v>2001</v>
      </c>
      <c r="C80">
        <v>333</v>
      </c>
      <c r="D80">
        <v>3.6965999999999999E-2</v>
      </c>
      <c r="E80">
        <v>8.0750000000000006E-3</v>
      </c>
      <c r="F80">
        <v>2.4853E-2</v>
      </c>
      <c r="G80">
        <v>4.2563999999999998E-2</v>
      </c>
      <c r="H80">
        <v>0.118356</v>
      </c>
      <c r="I80">
        <v>2.7334000000000001E-2</v>
      </c>
      <c r="J80">
        <v>2.8268999999999999E-2</v>
      </c>
      <c r="K80">
        <v>2.4544E-2</v>
      </c>
      <c r="L80">
        <v>0.13824500000000001</v>
      </c>
      <c r="M80">
        <v>1.7399999999999999E-2</v>
      </c>
      <c r="N80">
        <v>2.7028E-2</v>
      </c>
      <c r="O80">
        <v>0.25441399999999997</v>
      </c>
      <c r="P80">
        <v>1.0248999999999999E-2</v>
      </c>
      <c r="Q80">
        <v>2.0812000000000001E-2</v>
      </c>
      <c r="R80">
        <v>2.5787000000000001E-2</v>
      </c>
      <c r="S80">
        <v>0.124891</v>
      </c>
      <c r="T80">
        <v>3.9765000000000002E-2</v>
      </c>
      <c r="U80">
        <v>3.0446999999999998E-2</v>
      </c>
    </row>
    <row r="81" spans="1:21" x14ac:dyDescent="0.2">
      <c r="A81" t="str">
        <f t="shared" si="2"/>
        <v>2001334</v>
      </c>
      <c r="B81">
        <v>2001</v>
      </c>
      <c r="C81">
        <v>334</v>
      </c>
      <c r="D81">
        <v>7.8595999999999999E-2</v>
      </c>
      <c r="E81">
        <v>1.3353E-2</v>
      </c>
      <c r="F81">
        <v>3.6629000000000002E-2</v>
      </c>
      <c r="G81">
        <v>6.4092999999999997E-2</v>
      </c>
      <c r="H81">
        <v>0.158336</v>
      </c>
      <c r="I81">
        <v>5.4946000000000002E-2</v>
      </c>
      <c r="J81">
        <v>4.0446000000000003E-2</v>
      </c>
      <c r="K81">
        <v>4.5775000000000003E-2</v>
      </c>
      <c r="L81">
        <v>0.15223600000000001</v>
      </c>
      <c r="M81">
        <v>1.6407000000000001E-2</v>
      </c>
      <c r="N81">
        <v>2.7470000000000001E-2</v>
      </c>
      <c r="O81">
        <v>0.20108200000000001</v>
      </c>
      <c r="P81">
        <v>8.0090000000000005E-3</v>
      </c>
      <c r="Q81">
        <v>1.1446E-2</v>
      </c>
      <c r="R81">
        <v>1.2208999999999999E-2</v>
      </c>
      <c r="S81">
        <v>5.3409999999999999E-2</v>
      </c>
      <c r="T81">
        <v>1.4878000000000001E-2</v>
      </c>
      <c r="U81">
        <v>1.0681E-2</v>
      </c>
    </row>
    <row r="82" spans="1:21" x14ac:dyDescent="0.2">
      <c r="A82" t="str">
        <f t="shared" si="2"/>
        <v>2001351</v>
      </c>
      <c r="B82">
        <v>2001</v>
      </c>
      <c r="C82">
        <v>351</v>
      </c>
      <c r="D82">
        <v>5.8216999999999998E-2</v>
      </c>
      <c r="E82">
        <v>1.5674E-2</v>
      </c>
      <c r="F82">
        <v>3.2244000000000002E-2</v>
      </c>
      <c r="G82">
        <v>3.8813E-2</v>
      </c>
      <c r="H82">
        <v>0.134047</v>
      </c>
      <c r="I82">
        <v>4.8066999999999999E-2</v>
      </c>
      <c r="J82">
        <v>4.2243999999999997E-2</v>
      </c>
      <c r="K82">
        <v>4.0752999999999998E-2</v>
      </c>
      <c r="L82">
        <v>0.132853</v>
      </c>
      <c r="M82">
        <v>1.9854E-2</v>
      </c>
      <c r="N82">
        <v>2.7466000000000001E-2</v>
      </c>
      <c r="O82">
        <v>0.20421400000000001</v>
      </c>
      <c r="P82">
        <v>1.5973000000000001E-2</v>
      </c>
      <c r="Q82">
        <v>1.8960000000000001E-2</v>
      </c>
      <c r="R82">
        <v>2.1645999999999999E-2</v>
      </c>
      <c r="S82">
        <v>9.2551999999999995E-2</v>
      </c>
      <c r="T82">
        <v>4.3437000000000003E-2</v>
      </c>
      <c r="U82">
        <v>1.2987E-2</v>
      </c>
    </row>
  </sheetData>
  <pageMargins left="0.78740157499999996" right="0.78740157499999996" top="0.984251969" bottom="0.984251969" header="0.4921259845" footer="0.492125984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1"/>
  <sheetViews>
    <sheetView workbookViewId="0"/>
  </sheetViews>
  <sheetFormatPr defaultColWidth="7.5703125" defaultRowHeight="12.75" x14ac:dyDescent="0.2"/>
  <cols>
    <col min="4" max="10" width="9.140625"/>
  </cols>
  <sheetData>
    <row r="1" spans="1:83" x14ac:dyDescent="0.2">
      <c r="B1" s="68" t="s">
        <v>70</v>
      </c>
      <c r="C1" s="68"/>
      <c r="D1" s="69">
        <v>-1</v>
      </c>
      <c r="E1" s="69">
        <v>-2</v>
      </c>
      <c r="F1" s="69">
        <v>-3</v>
      </c>
      <c r="G1" s="69">
        <v>-4</v>
      </c>
      <c r="H1" s="69">
        <v>-5</v>
      </c>
      <c r="I1" s="69">
        <v>-6</v>
      </c>
      <c r="J1" s="69">
        <v>-7</v>
      </c>
      <c r="K1" s="69">
        <v>-8</v>
      </c>
      <c r="L1" s="69">
        <v>-9</v>
      </c>
      <c r="M1" s="69">
        <v>-10</v>
      </c>
      <c r="N1" s="69">
        <v>-11</v>
      </c>
      <c r="O1" s="69">
        <v>-12</v>
      </c>
      <c r="P1" s="69">
        <v>-13</v>
      </c>
      <c r="Q1" s="69">
        <v>-14</v>
      </c>
      <c r="R1" s="69">
        <v>-15</v>
      </c>
      <c r="S1" s="69">
        <v>-16</v>
      </c>
      <c r="T1" s="69">
        <v>-17</v>
      </c>
      <c r="U1" s="69">
        <v>-18</v>
      </c>
      <c r="V1" s="69">
        <v>-19</v>
      </c>
      <c r="W1" s="69">
        <v>-20</v>
      </c>
      <c r="X1" s="69">
        <v>-21</v>
      </c>
      <c r="Y1" s="69">
        <v>-22</v>
      </c>
      <c r="Z1" s="69">
        <v>-23</v>
      </c>
      <c r="AA1" s="69">
        <v>-24</v>
      </c>
      <c r="AB1" s="69">
        <v>-25</v>
      </c>
      <c r="AC1" s="69">
        <v>-26</v>
      </c>
      <c r="AD1" s="69">
        <v>-27</v>
      </c>
      <c r="AE1" s="69">
        <v>-28</v>
      </c>
      <c r="AF1" s="69">
        <v>-29</v>
      </c>
      <c r="AG1" s="69">
        <v>-30</v>
      </c>
      <c r="AH1" s="69">
        <v>-31</v>
      </c>
      <c r="AI1" s="69">
        <v>-32</v>
      </c>
      <c r="AJ1" s="69">
        <v>-33</v>
      </c>
      <c r="AK1" s="69">
        <v>-34</v>
      </c>
      <c r="AL1" s="69">
        <v>-35</v>
      </c>
      <c r="AM1" s="69">
        <v>-36</v>
      </c>
      <c r="AN1" s="69">
        <v>-37</v>
      </c>
      <c r="AO1" s="69">
        <v>-38</v>
      </c>
      <c r="AP1" s="69">
        <v>-39</v>
      </c>
      <c r="AQ1" s="69">
        <v>-40</v>
      </c>
      <c r="AR1" s="69">
        <v>-41</v>
      </c>
      <c r="AS1" s="69">
        <v>-42</v>
      </c>
      <c r="AT1" s="69">
        <v>-43</v>
      </c>
      <c r="AU1" s="69">
        <v>-44</v>
      </c>
      <c r="AV1" s="69">
        <v>-45</v>
      </c>
      <c r="AW1" s="69">
        <v>-46</v>
      </c>
      <c r="AX1" s="69">
        <v>-47</v>
      </c>
      <c r="AY1" s="69">
        <v>-48</v>
      </c>
      <c r="AZ1" s="69">
        <v>-49</v>
      </c>
      <c r="BA1" s="69">
        <v>-50</v>
      </c>
      <c r="BB1" s="69">
        <v>-51</v>
      </c>
      <c r="BC1" s="69">
        <v>-52</v>
      </c>
      <c r="BD1" s="69">
        <v>-53</v>
      </c>
      <c r="BE1" s="69">
        <v>-54</v>
      </c>
      <c r="BF1" s="69">
        <v>-55</v>
      </c>
      <c r="BG1" s="69">
        <v>-56</v>
      </c>
      <c r="BH1" s="69">
        <v>-57</v>
      </c>
      <c r="BI1" s="69">
        <v>-58</v>
      </c>
      <c r="BJ1" s="69">
        <v>-59</v>
      </c>
      <c r="BK1" s="69">
        <v>-60</v>
      </c>
      <c r="BL1" s="69">
        <v>-61</v>
      </c>
      <c r="BM1" s="69">
        <v>-62</v>
      </c>
      <c r="BN1" s="69">
        <v>-63</v>
      </c>
      <c r="BO1" s="69">
        <v>-64</v>
      </c>
      <c r="BP1" s="69">
        <v>-65</v>
      </c>
      <c r="BQ1" s="69">
        <v>-66</v>
      </c>
      <c r="BR1" s="69">
        <v>-67</v>
      </c>
      <c r="BS1" s="69">
        <v>-68</v>
      </c>
      <c r="BT1" s="69">
        <v>-69</v>
      </c>
      <c r="BU1" s="69">
        <v>-70</v>
      </c>
      <c r="BV1" s="69">
        <v>-71</v>
      </c>
      <c r="BW1" s="69">
        <v>-72</v>
      </c>
      <c r="BX1" s="69">
        <v>-73</v>
      </c>
      <c r="BY1" s="69">
        <v>-74</v>
      </c>
      <c r="BZ1" s="69">
        <v>-75</v>
      </c>
      <c r="CA1" s="69">
        <v>-76</v>
      </c>
      <c r="CB1" s="69">
        <v>-77</v>
      </c>
      <c r="CC1" s="69">
        <v>-78</v>
      </c>
      <c r="CD1" s="69">
        <v>-79</v>
      </c>
      <c r="CE1" s="69">
        <v>-80</v>
      </c>
    </row>
    <row r="2" spans="1:83" x14ac:dyDescent="0.2">
      <c r="B2" s="70" t="s">
        <v>71</v>
      </c>
      <c r="C2" s="70"/>
      <c r="D2" s="71">
        <v>20010</v>
      </c>
      <c r="E2" s="71">
        <v>200130</v>
      </c>
      <c r="F2" s="71">
        <v>2001351</v>
      </c>
      <c r="G2" s="71">
        <v>200133</v>
      </c>
      <c r="H2" s="71">
        <v>2001331</v>
      </c>
      <c r="I2" s="71">
        <v>2001332</v>
      </c>
      <c r="J2" s="71">
        <v>2001333</v>
      </c>
      <c r="K2" s="71">
        <v>2001334</v>
      </c>
      <c r="L2" s="71">
        <v>20020</v>
      </c>
      <c r="M2" s="71">
        <v>200230</v>
      </c>
      <c r="N2" s="71">
        <v>2002351</v>
      </c>
      <c r="O2" s="71">
        <v>200233</v>
      </c>
      <c r="P2" s="71">
        <v>2002331</v>
      </c>
      <c r="Q2" s="71">
        <v>2002332</v>
      </c>
      <c r="R2" s="71">
        <v>2002333</v>
      </c>
      <c r="S2" s="71">
        <v>2002334</v>
      </c>
      <c r="T2" s="71">
        <v>20030</v>
      </c>
      <c r="U2" s="71">
        <v>200330</v>
      </c>
      <c r="V2" s="71">
        <v>2003351</v>
      </c>
      <c r="W2" s="71">
        <v>200333</v>
      </c>
      <c r="X2" s="71">
        <v>2003331</v>
      </c>
      <c r="Y2" s="71">
        <v>2003332</v>
      </c>
      <c r="Z2" s="71">
        <v>2003333</v>
      </c>
      <c r="AA2" s="71">
        <v>2003334</v>
      </c>
      <c r="AB2" s="71">
        <v>20040</v>
      </c>
      <c r="AC2" s="71">
        <v>200430</v>
      </c>
      <c r="AD2" s="71">
        <v>2004351</v>
      </c>
      <c r="AE2" s="71">
        <v>200433</v>
      </c>
      <c r="AF2" s="71">
        <v>2004331</v>
      </c>
      <c r="AG2" s="71">
        <v>2004332</v>
      </c>
      <c r="AH2" s="71">
        <v>2004333</v>
      </c>
      <c r="AI2" s="71">
        <v>2004334</v>
      </c>
      <c r="AJ2" s="71">
        <v>20050</v>
      </c>
      <c r="AK2" s="71">
        <v>200530</v>
      </c>
      <c r="AL2" s="71">
        <v>2005351</v>
      </c>
      <c r="AM2" s="71">
        <v>200533</v>
      </c>
      <c r="AN2" s="71">
        <v>2005331</v>
      </c>
      <c r="AO2" s="71">
        <v>2005332</v>
      </c>
      <c r="AP2" s="71">
        <v>2005333</v>
      </c>
      <c r="AQ2" s="71">
        <v>2005334</v>
      </c>
      <c r="AR2" s="71">
        <v>20060</v>
      </c>
      <c r="AS2" s="71">
        <v>200630</v>
      </c>
      <c r="AT2" s="71">
        <v>2006351</v>
      </c>
      <c r="AU2" s="71">
        <v>200633</v>
      </c>
      <c r="AV2" s="71">
        <v>2006331</v>
      </c>
      <c r="AW2" s="71">
        <v>2006332</v>
      </c>
      <c r="AX2" s="71">
        <v>2006333</v>
      </c>
      <c r="AY2" s="71">
        <v>2006334</v>
      </c>
      <c r="AZ2" s="71">
        <v>20070</v>
      </c>
      <c r="BA2" s="71">
        <v>200730</v>
      </c>
      <c r="BB2" s="71">
        <v>2007351</v>
      </c>
      <c r="BC2" s="71">
        <v>200733</v>
      </c>
      <c r="BD2" s="71">
        <v>2007331</v>
      </c>
      <c r="BE2" s="71">
        <v>2007332</v>
      </c>
      <c r="BF2" s="71">
        <v>2007333</v>
      </c>
      <c r="BG2" s="71">
        <v>2007334</v>
      </c>
      <c r="BH2" s="71">
        <v>20080</v>
      </c>
      <c r="BI2" s="71">
        <v>200830</v>
      </c>
      <c r="BJ2" s="71">
        <v>2008351</v>
      </c>
      <c r="BK2" s="71">
        <v>200833</v>
      </c>
      <c r="BL2" s="71">
        <v>2008331</v>
      </c>
      <c r="BM2" s="71">
        <v>2008332</v>
      </c>
      <c r="BN2" s="71">
        <v>2008333</v>
      </c>
      <c r="BO2" s="71">
        <v>2008334</v>
      </c>
      <c r="BP2" s="71">
        <v>20090</v>
      </c>
      <c r="BQ2" s="71">
        <v>200930</v>
      </c>
      <c r="BR2" s="71">
        <v>2009351</v>
      </c>
      <c r="BS2" s="71">
        <v>200933</v>
      </c>
      <c r="BT2" s="71">
        <v>2009331</v>
      </c>
      <c r="BU2" s="71">
        <v>2009332</v>
      </c>
      <c r="BV2" s="71">
        <v>2009333</v>
      </c>
      <c r="BW2" s="71">
        <v>2009334</v>
      </c>
      <c r="BX2" s="71">
        <v>20110</v>
      </c>
      <c r="BY2" s="71">
        <v>201130</v>
      </c>
      <c r="BZ2" s="71">
        <v>2011351</v>
      </c>
      <c r="CA2" s="71">
        <v>201133</v>
      </c>
      <c r="CB2" s="71">
        <v>2011331</v>
      </c>
      <c r="CC2" s="71">
        <v>2011332</v>
      </c>
      <c r="CD2" s="71">
        <v>2011333</v>
      </c>
      <c r="CE2" s="71">
        <v>2011334</v>
      </c>
    </row>
    <row r="3" spans="1:83" x14ac:dyDescent="0.2">
      <c r="A3">
        <v>1</v>
      </c>
      <c r="B3" s="68">
        <v>2</v>
      </c>
      <c r="C3" s="68">
        <f>B3+1</f>
        <v>3</v>
      </c>
      <c r="D3" s="68">
        <f t="shared" ref="D3:BO3" si="0">C3+1</f>
        <v>4</v>
      </c>
      <c r="E3" s="68">
        <f t="shared" si="0"/>
        <v>5</v>
      </c>
      <c r="F3" s="68">
        <f t="shared" si="0"/>
        <v>6</v>
      </c>
      <c r="G3" s="68">
        <f t="shared" si="0"/>
        <v>7</v>
      </c>
      <c r="H3" s="68">
        <f t="shared" si="0"/>
        <v>8</v>
      </c>
      <c r="I3" s="68">
        <f t="shared" si="0"/>
        <v>9</v>
      </c>
      <c r="J3" s="68">
        <f t="shared" si="0"/>
        <v>10</v>
      </c>
      <c r="K3" s="68">
        <f t="shared" si="0"/>
        <v>11</v>
      </c>
      <c r="L3" s="68">
        <f t="shared" si="0"/>
        <v>12</v>
      </c>
      <c r="M3" s="68">
        <f t="shared" si="0"/>
        <v>13</v>
      </c>
      <c r="N3" s="68">
        <f t="shared" si="0"/>
        <v>14</v>
      </c>
      <c r="O3" s="68">
        <f t="shared" si="0"/>
        <v>15</v>
      </c>
      <c r="P3" s="68">
        <f t="shared" si="0"/>
        <v>16</v>
      </c>
      <c r="Q3" s="68">
        <f t="shared" si="0"/>
        <v>17</v>
      </c>
      <c r="R3" s="68">
        <f t="shared" si="0"/>
        <v>18</v>
      </c>
      <c r="S3" s="68">
        <f t="shared" si="0"/>
        <v>19</v>
      </c>
      <c r="T3" s="68">
        <f t="shared" si="0"/>
        <v>20</v>
      </c>
      <c r="U3" s="68">
        <f t="shared" si="0"/>
        <v>21</v>
      </c>
      <c r="V3" s="68">
        <f t="shared" si="0"/>
        <v>22</v>
      </c>
      <c r="W3" s="68">
        <f t="shared" si="0"/>
        <v>23</v>
      </c>
      <c r="X3" s="68">
        <f t="shared" si="0"/>
        <v>24</v>
      </c>
      <c r="Y3" s="68">
        <f t="shared" si="0"/>
        <v>25</v>
      </c>
      <c r="Z3" s="68">
        <f t="shared" si="0"/>
        <v>26</v>
      </c>
      <c r="AA3" s="68">
        <f t="shared" si="0"/>
        <v>27</v>
      </c>
      <c r="AB3" s="68">
        <f t="shared" si="0"/>
        <v>28</v>
      </c>
      <c r="AC3" s="68">
        <f t="shared" si="0"/>
        <v>29</v>
      </c>
      <c r="AD3" s="68">
        <f t="shared" si="0"/>
        <v>30</v>
      </c>
      <c r="AE3" s="68">
        <f t="shared" si="0"/>
        <v>31</v>
      </c>
      <c r="AF3" s="68">
        <f t="shared" si="0"/>
        <v>32</v>
      </c>
      <c r="AG3" s="68">
        <f t="shared" si="0"/>
        <v>33</v>
      </c>
      <c r="AH3" s="68">
        <f t="shared" si="0"/>
        <v>34</v>
      </c>
      <c r="AI3" s="68">
        <f t="shared" si="0"/>
        <v>35</v>
      </c>
      <c r="AJ3" s="68">
        <f t="shared" si="0"/>
        <v>36</v>
      </c>
      <c r="AK3" s="68">
        <f t="shared" si="0"/>
        <v>37</v>
      </c>
      <c r="AL3" s="68">
        <f t="shared" si="0"/>
        <v>38</v>
      </c>
      <c r="AM3" s="68">
        <f t="shared" si="0"/>
        <v>39</v>
      </c>
      <c r="AN3" s="68">
        <f t="shared" si="0"/>
        <v>40</v>
      </c>
      <c r="AO3" s="68">
        <f t="shared" si="0"/>
        <v>41</v>
      </c>
      <c r="AP3" s="68">
        <f t="shared" si="0"/>
        <v>42</v>
      </c>
      <c r="AQ3" s="68">
        <f t="shared" si="0"/>
        <v>43</v>
      </c>
      <c r="AR3" s="68">
        <f t="shared" si="0"/>
        <v>44</v>
      </c>
      <c r="AS3" s="68">
        <f t="shared" si="0"/>
        <v>45</v>
      </c>
      <c r="AT3" s="68">
        <f t="shared" si="0"/>
        <v>46</v>
      </c>
      <c r="AU3" s="68">
        <f t="shared" si="0"/>
        <v>47</v>
      </c>
      <c r="AV3" s="68">
        <f t="shared" si="0"/>
        <v>48</v>
      </c>
      <c r="AW3" s="68">
        <f t="shared" si="0"/>
        <v>49</v>
      </c>
      <c r="AX3" s="68">
        <f t="shared" si="0"/>
        <v>50</v>
      </c>
      <c r="AY3" s="68">
        <f t="shared" si="0"/>
        <v>51</v>
      </c>
      <c r="AZ3" s="68">
        <f t="shared" si="0"/>
        <v>52</v>
      </c>
      <c r="BA3" s="68">
        <f t="shared" si="0"/>
        <v>53</v>
      </c>
      <c r="BB3" s="68">
        <f t="shared" si="0"/>
        <v>54</v>
      </c>
      <c r="BC3" s="68">
        <f t="shared" si="0"/>
        <v>55</v>
      </c>
      <c r="BD3" s="68">
        <f t="shared" si="0"/>
        <v>56</v>
      </c>
      <c r="BE3" s="68">
        <f t="shared" si="0"/>
        <v>57</v>
      </c>
      <c r="BF3" s="68">
        <f t="shared" si="0"/>
        <v>58</v>
      </c>
      <c r="BG3" s="68">
        <f t="shared" si="0"/>
        <v>59</v>
      </c>
      <c r="BH3" s="68">
        <f t="shared" si="0"/>
        <v>60</v>
      </c>
      <c r="BI3" s="68">
        <f t="shared" si="0"/>
        <v>61</v>
      </c>
      <c r="BJ3" s="68">
        <f t="shared" si="0"/>
        <v>62</v>
      </c>
      <c r="BK3" s="68">
        <f t="shared" si="0"/>
        <v>63</v>
      </c>
      <c r="BL3" s="68">
        <f t="shared" si="0"/>
        <v>64</v>
      </c>
      <c r="BM3" s="68">
        <f t="shared" si="0"/>
        <v>65</v>
      </c>
      <c r="BN3" s="68">
        <f t="shared" si="0"/>
        <v>66</v>
      </c>
      <c r="BO3" s="68">
        <f t="shared" si="0"/>
        <v>67</v>
      </c>
      <c r="BP3" s="68">
        <f t="shared" ref="BP3:CE3" si="1">BO3+1</f>
        <v>68</v>
      </c>
      <c r="BQ3" s="68">
        <f t="shared" si="1"/>
        <v>69</v>
      </c>
      <c r="BR3" s="68">
        <f t="shared" si="1"/>
        <v>70</v>
      </c>
      <c r="BS3" s="68">
        <f t="shared" si="1"/>
        <v>71</v>
      </c>
      <c r="BT3" s="68">
        <f t="shared" si="1"/>
        <v>72</v>
      </c>
      <c r="BU3" s="68">
        <f t="shared" si="1"/>
        <v>73</v>
      </c>
      <c r="BV3" s="68">
        <f t="shared" si="1"/>
        <v>74</v>
      </c>
      <c r="BW3" s="68">
        <f t="shared" si="1"/>
        <v>75</v>
      </c>
      <c r="BX3" s="68">
        <f t="shared" si="1"/>
        <v>76</v>
      </c>
      <c r="BY3" s="68">
        <f t="shared" si="1"/>
        <v>77</v>
      </c>
      <c r="BZ3" s="68">
        <f t="shared" si="1"/>
        <v>78</v>
      </c>
      <c r="CA3" s="68">
        <f t="shared" si="1"/>
        <v>79</v>
      </c>
      <c r="CB3" s="68">
        <f t="shared" si="1"/>
        <v>80</v>
      </c>
      <c r="CC3" s="68">
        <f t="shared" si="1"/>
        <v>81</v>
      </c>
      <c r="CD3" s="68">
        <f t="shared" si="1"/>
        <v>82</v>
      </c>
      <c r="CE3" s="68">
        <f t="shared" si="1"/>
        <v>83</v>
      </c>
    </row>
    <row r="4" spans="1:83" x14ac:dyDescent="0.2">
      <c r="A4" t="str">
        <f>B4&amp;C4</f>
        <v>idadecoef</v>
      </c>
      <c r="B4" t="s">
        <v>53</v>
      </c>
      <c r="C4" t="s">
        <v>54</v>
      </c>
      <c r="D4" s="72">
        <v>6.54777E-2</v>
      </c>
      <c r="E4" s="72">
        <v>6.2640100000000004E-2</v>
      </c>
      <c r="F4" s="72">
        <v>6.4932199999999995E-2</v>
      </c>
      <c r="G4" s="72">
        <v>5.1406500000000001E-2</v>
      </c>
      <c r="H4" s="72">
        <v>5.2557699999999999E-2</v>
      </c>
      <c r="I4" s="72">
        <v>4.8023499999999997E-2</v>
      </c>
      <c r="J4" s="72">
        <v>5.1434100000000003E-2</v>
      </c>
      <c r="K4" s="72">
        <v>5.9118499999999997E-2</v>
      </c>
      <c r="L4" s="72">
        <v>6.5388000000000002E-2</v>
      </c>
      <c r="M4" s="72">
        <v>6.0876399999999997E-2</v>
      </c>
      <c r="N4" s="72">
        <v>5.4789499999999998E-2</v>
      </c>
      <c r="O4" s="72">
        <v>5.11514E-2</v>
      </c>
      <c r="P4" s="72">
        <v>5.4276499999999998E-2</v>
      </c>
      <c r="Q4" s="72">
        <v>4.4461399999999998E-2</v>
      </c>
      <c r="R4" s="72">
        <v>4.5825600000000001E-2</v>
      </c>
      <c r="S4" s="72">
        <v>7.3072200000000004E-2</v>
      </c>
      <c r="T4" s="72">
        <v>6.5314700000000003E-2</v>
      </c>
      <c r="U4" s="72">
        <v>6.04863E-2</v>
      </c>
      <c r="V4" s="72">
        <v>5.9109099999999998E-2</v>
      </c>
      <c r="W4" s="72">
        <v>5.2306400000000003E-2</v>
      </c>
      <c r="X4" s="72">
        <v>4.7294000000000003E-2</v>
      </c>
      <c r="Y4" s="72">
        <v>6.7300700000000005E-2</v>
      </c>
      <c r="Z4" s="72">
        <v>4.2695700000000003E-2</v>
      </c>
      <c r="AA4" s="72">
        <v>5.8897499999999998E-2</v>
      </c>
      <c r="AB4" s="72">
        <v>6.7603300000000005E-2</v>
      </c>
      <c r="AC4" s="72">
        <v>6.1221900000000003E-2</v>
      </c>
      <c r="AD4" s="72">
        <v>6.1531500000000003E-2</v>
      </c>
      <c r="AE4" s="72">
        <v>5.3031599999999998E-2</v>
      </c>
      <c r="AF4" s="72">
        <v>5.4053299999999999E-2</v>
      </c>
      <c r="AG4" s="72">
        <v>5.0680799999999998E-2</v>
      </c>
      <c r="AH4" s="72">
        <v>5.27281E-2</v>
      </c>
      <c r="AI4" s="72">
        <v>5.5897099999999998E-2</v>
      </c>
      <c r="AJ4" s="72">
        <v>6.3748899999999997E-2</v>
      </c>
      <c r="AK4" s="72">
        <v>6.0120300000000002E-2</v>
      </c>
      <c r="AL4" s="72">
        <v>6.6587099999999996E-2</v>
      </c>
      <c r="AM4" s="72">
        <v>4.4495899999999998E-2</v>
      </c>
      <c r="AN4" s="72">
        <v>4.5000800000000001E-2</v>
      </c>
      <c r="AO4" s="72">
        <v>4.6510799999999998E-2</v>
      </c>
      <c r="AP4" s="72">
        <v>4.4731300000000002E-2</v>
      </c>
      <c r="AQ4" s="72">
        <v>4.4066300000000003E-2</v>
      </c>
      <c r="AR4" s="72">
        <v>6.8674100000000002E-2</v>
      </c>
      <c r="AS4" s="72">
        <v>6.8762199999999996E-2</v>
      </c>
      <c r="AT4" s="72">
        <v>7.5216900000000003E-2</v>
      </c>
      <c r="AU4" s="72">
        <v>5.6233499999999999E-2</v>
      </c>
      <c r="AV4" s="72">
        <v>5.30283E-2</v>
      </c>
      <c r="AW4" s="72">
        <v>6.8054199999999995E-2</v>
      </c>
      <c r="AX4" s="72">
        <v>5.7586100000000001E-2</v>
      </c>
      <c r="AY4" s="72">
        <v>4.2673500000000003E-2</v>
      </c>
      <c r="AZ4" s="72">
        <v>6.4875000000000002E-2</v>
      </c>
      <c r="BA4" s="72">
        <v>6.2250300000000001E-2</v>
      </c>
      <c r="BB4" s="72">
        <v>6.5514000000000003E-2</v>
      </c>
      <c r="BC4" s="72">
        <v>5.3284100000000001E-2</v>
      </c>
      <c r="BD4" s="72">
        <v>4.9900100000000003E-2</v>
      </c>
      <c r="BE4" s="72">
        <v>6.5135200000000004E-2</v>
      </c>
      <c r="BF4" s="72">
        <v>5.2608099999999998E-2</v>
      </c>
      <c r="BG4" s="72">
        <v>4.7708599999999997E-2</v>
      </c>
      <c r="BH4" s="72">
        <v>6.6078799999999993E-2</v>
      </c>
      <c r="BI4" s="72">
        <v>6.2048300000000001E-2</v>
      </c>
      <c r="BJ4" s="72">
        <v>5.5637300000000001E-2</v>
      </c>
      <c r="BK4" s="72">
        <v>5.8469699999999999E-2</v>
      </c>
      <c r="BL4" s="72">
        <v>5.8379899999999998E-2</v>
      </c>
      <c r="BM4" s="72">
        <v>6.5847100000000006E-2</v>
      </c>
      <c r="BN4" s="72">
        <v>6.5787399999999996E-2</v>
      </c>
      <c r="BO4" s="72">
        <v>5.0451299999999998E-2</v>
      </c>
      <c r="BP4" s="72">
        <v>6.5834900000000002E-2</v>
      </c>
      <c r="BQ4" s="72">
        <v>6.3243999999999995E-2</v>
      </c>
      <c r="BR4" s="72">
        <v>5.7433499999999998E-2</v>
      </c>
      <c r="BS4" s="72">
        <v>4.6101299999999998E-2</v>
      </c>
      <c r="BT4" s="72">
        <v>4.6841899999999999E-2</v>
      </c>
      <c r="BU4" s="72">
        <v>4.5312499999999999E-2</v>
      </c>
      <c r="BV4" s="72">
        <v>4.9587699999999998E-2</v>
      </c>
      <c r="BW4" s="72">
        <v>4.4489599999999997E-2</v>
      </c>
      <c r="BX4" s="72">
        <v>5.2637400000000001E-2</v>
      </c>
      <c r="BY4" s="72">
        <v>4.97229E-2</v>
      </c>
      <c r="BZ4" s="72">
        <v>4.9607100000000001E-2</v>
      </c>
      <c r="CA4" s="72">
        <v>4.5907200000000002E-2</v>
      </c>
      <c r="CB4" s="72">
        <v>4.8758999999999997E-2</v>
      </c>
      <c r="CC4" s="72">
        <v>4.1671699999999999E-2</v>
      </c>
      <c r="CD4" s="72">
        <v>4.4060799999999997E-2</v>
      </c>
      <c r="CE4" s="72">
        <v>6.4457799999999996E-2</v>
      </c>
    </row>
    <row r="5" spans="1:83" ht="12" customHeight="1" x14ac:dyDescent="0.2">
      <c r="A5" t="str">
        <f t="shared" ref="A5:A50" si="2">B5&amp;C5</f>
        <v>idadepvalue</v>
      </c>
      <c r="B5" t="str">
        <f>B4</f>
        <v>idade</v>
      </c>
      <c r="C5" t="s">
        <v>55</v>
      </c>
      <c r="D5" s="72">
        <v>-1.28279E-3</v>
      </c>
      <c r="E5" s="72">
        <v>-2.1891599999999999E-3</v>
      </c>
      <c r="F5" s="72">
        <v>-5.1212899999999997E-3</v>
      </c>
      <c r="G5" s="72">
        <v>-4.3519700000000001E-3</v>
      </c>
      <c r="H5" s="72">
        <v>-5.2468300000000001E-3</v>
      </c>
      <c r="I5" s="72">
        <v>-7.7441999999999997E-3</v>
      </c>
      <c r="J5" s="72">
        <v>-6.8447300000000003E-3</v>
      </c>
      <c r="K5" s="72">
        <v>-8.4100100000000007E-3</v>
      </c>
      <c r="L5" s="72">
        <v>-1.2407E-3</v>
      </c>
      <c r="M5" s="72">
        <v>-2.1124400000000002E-3</v>
      </c>
      <c r="N5" s="72">
        <v>-5.0190699999999996E-3</v>
      </c>
      <c r="O5" s="72">
        <v>-4.34689E-3</v>
      </c>
      <c r="P5" s="72">
        <v>-5.3420400000000002E-3</v>
      </c>
      <c r="Q5" s="72">
        <v>-7.4233700000000003E-3</v>
      </c>
      <c r="R5" s="72">
        <v>-7.1476700000000001E-3</v>
      </c>
      <c r="S5" s="72">
        <v>-8.1048300000000004E-3</v>
      </c>
      <c r="T5" s="72">
        <v>-1.2477899999999999E-3</v>
      </c>
      <c r="U5" s="72">
        <v>-2.1436200000000002E-3</v>
      </c>
      <c r="V5" s="72">
        <v>-4.7961899999999997E-3</v>
      </c>
      <c r="W5" s="72">
        <v>-4.4658600000000003E-3</v>
      </c>
      <c r="X5" s="72">
        <v>-5.44298E-3</v>
      </c>
      <c r="Y5" s="72">
        <v>-7.7988299999999997E-3</v>
      </c>
      <c r="Z5" s="72">
        <v>-7.3438100000000001E-3</v>
      </c>
      <c r="AA5" s="72">
        <v>-8.2106699999999998E-3</v>
      </c>
      <c r="AB5" s="72">
        <v>-1.2197600000000001E-3</v>
      </c>
      <c r="AC5" s="72">
        <v>-2.0787499999999999E-3</v>
      </c>
      <c r="AD5" s="72">
        <v>-4.99155E-3</v>
      </c>
      <c r="AE5" s="72">
        <v>-4.21924E-3</v>
      </c>
      <c r="AF5" s="72">
        <v>-5.2986300000000004E-3</v>
      </c>
      <c r="AG5" s="72">
        <v>-6.8093900000000002E-3</v>
      </c>
      <c r="AH5" s="72">
        <v>-7.2738000000000004E-3</v>
      </c>
      <c r="AI5" s="72">
        <v>-7.66645E-3</v>
      </c>
      <c r="AJ5" s="72">
        <v>-1.18581E-3</v>
      </c>
      <c r="AK5" s="72">
        <v>-2.0064800000000002E-3</v>
      </c>
      <c r="AL5" s="72">
        <v>-4.7263299999999999E-3</v>
      </c>
      <c r="AM5" s="72">
        <v>-3.87368E-3</v>
      </c>
      <c r="AN5" s="72">
        <v>-4.7100400000000004E-3</v>
      </c>
      <c r="AO5" s="72">
        <v>-6.8168300000000003E-3</v>
      </c>
      <c r="AP5" s="72">
        <v>-6.3429999999999997E-3</v>
      </c>
      <c r="AQ5" s="72">
        <v>-7.1442399999999996E-3</v>
      </c>
      <c r="AR5" s="72">
        <v>-1.1553900000000001E-3</v>
      </c>
      <c r="AS5" s="72">
        <v>-1.92103E-3</v>
      </c>
      <c r="AT5" s="72">
        <v>-4.5380200000000002E-3</v>
      </c>
      <c r="AU5" s="72">
        <v>-4.0405500000000004E-3</v>
      </c>
      <c r="AV5" s="72">
        <v>-4.8820900000000004E-3</v>
      </c>
      <c r="AW5" s="72">
        <v>-7.2031999999999999E-3</v>
      </c>
      <c r="AX5" s="72">
        <v>-6.8720400000000003E-3</v>
      </c>
      <c r="AY5" s="72">
        <v>-6.8367200000000001E-3</v>
      </c>
      <c r="AZ5" s="72">
        <v>-1.1497600000000001E-3</v>
      </c>
      <c r="BA5" s="72">
        <v>-1.8968500000000001E-3</v>
      </c>
      <c r="BB5" s="72">
        <v>-4.3902899999999998E-3</v>
      </c>
      <c r="BC5" s="72">
        <v>-3.9241600000000003E-3</v>
      </c>
      <c r="BD5" s="72">
        <v>-4.8148699999999997E-3</v>
      </c>
      <c r="BE5" s="72">
        <v>-6.7701000000000002E-3</v>
      </c>
      <c r="BF5" s="72">
        <v>-6.7645700000000001E-3</v>
      </c>
      <c r="BG5" s="72">
        <v>-6.8114200000000003E-3</v>
      </c>
      <c r="BH5" s="72">
        <v>-1.1517599999999999E-3</v>
      </c>
      <c r="BI5" s="72">
        <v>-1.89233E-3</v>
      </c>
      <c r="BJ5" s="72">
        <v>-4.3885900000000004E-3</v>
      </c>
      <c r="BK5" s="72">
        <v>-4.0336800000000004E-3</v>
      </c>
      <c r="BL5" s="72">
        <v>-4.8791599999999996E-3</v>
      </c>
      <c r="BM5" s="72">
        <v>-7.1619300000000004E-3</v>
      </c>
      <c r="BN5" s="72">
        <v>-6.80081E-3</v>
      </c>
      <c r="BO5" s="72">
        <v>-6.8991199999999999E-3</v>
      </c>
      <c r="BP5" s="72">
        <v>-1.1440700000000001E-3</v>
      </c>
      <c r="BQ5" s="72">
        <v>-1.8846100000000001E-3</v>
      </c>
      <c r="BR5" s="72">
        <v>-4.4829500000000003E-3</v>
      </c>
      <c r="BS5" s="72">
        <v>-3.8795800000000001E-3</v>
      </c>
      <c r="BT5" s="72">
        <v>-4.7142900000000003E-3</v>
      </c>
      <c r="BU5" s="72">
        <v>-6.7151199999999998E-3</v>
      </c>
      <c r="BV5" s="72">
        <v>-6.61489E-3</v>
      </c>
      <c r="BW5" s="72">
        <v>-6.5569499999999998E-3</v>
      </c>
      <c r="BX5" s="72">
        <v>-1.12426E-3</v>
      </c>
      <c r="BY5" s="72">
        <v>-1.86564E-3</v>
      </c>
      <c r="BZ5" s="72">
        <v>-4.4678399999999998E-3</v>
      </c>
      <c r="CA5" s="72">
        <v>-3.5979599999999999E-3</v>
      </c>
      <c r="CB5" s="72">
        <v>-4.2415999999999999E-3</v>
      </c>
      <c r="CC5" s="72">
        <v>-6.6715899999999998E-3</v>
      </c>
      <c r="CD5" s="72">
        <v>-5.6412099999999998E-3</v>
      </c>
      <c r="CE5" s="72">
        <v>-6.6622900000000004E-3</v>
      </c>
    </row>
    <row r="6" spans="1:83" ht="12" customHeight="1" x14ac:dyDescent="0.2">
      <c r="A6" t="str">
        <f t="shared" si="2"/>
        <v>idade2coef</v>
      </c>
      <c r="B6" t="s">
        <v>56</v>
      </c>
      <c r="C6" t="s">
        <v>54</v>
      </c>
      <c r="D6" s="72">
        <v>-6.5158700000000002E-4</v>
      </c>
      <c r="E6" s="72">
        <v>-6.1793600000000003E-4</v>
      </c>
      <c r="F6" s="72">
        <v>-6.3642099999999997E-4</v>
      </c>
      <c r="G6" s="72">
        <v>-5.0396700000000002E-4</v>
      </c>
      <c r="H6" s="72">
        <v>-5.2183799999999995E-4</v>
      </c>
      <c r="I6" s="72">
        <v>-4.5655499999999998E-4</v>
      </c>
      <c r="J6" s="72">
        <v>-5.0212E-4</v>
      </c>
      <c r="K6" s="72">
        <v>-6.1930600000000002E-4</v>
      </c>
      <c r="L6" s="72">
        <v>-6.5392900000000003E-4</v>
      </c>
      <c r="M6" s="72">
        <v>-6.07378E-4</v>
      </c>
      <c r="N6" s="72">
        <v>-5.3878699999999999E-4</v>
      </c>
      <c r="O6" s="72">
        <v>-5.0066800000000001E-4</v>
      </c>
      <c r="P6" s="72">
        <v>-5.3924300000000001E-4</v>
      </c>
      <c r="Q6" s="72">
        <v>-4.2080900000000002E-4</v>
      </c>
      <c r="R6" s="72">
        <v>-4.1947799999999998E-4</v>
      </c>
      <c r="S6" s="72">
        <v>-8.0215699999999996E-4</v>
      </c>
      <c r="T6" s="72">
        <v>-6.4745099999999995E-4</v>
      </c>
      <c r="U6" s="72">
        <v>-5.9042600000000002E-4</v>
      </c>
      <c r="V6" s="72">
        <v>-5.6725000000000005E-4</v>
      </c>
      <c r="W6" s="72">
        <v>-4.9894999999999996E-4</v>
      </c>
      <c r="X6" s="72">
        <v>-4.4511399999999998E-4</v>
      </c>
      <c r="Y6" s="72">
        <v>-6.7078400000000001E-4</v>
      </c>
      <c r="Z6" s="72">
        <v>-3.8999899999999998E-4</v>
      </c>
      <c r="AA6" s="72">
        <v>-5.83374E-4</v>
      </c>
      <c r="AB6" s="72">
        <v>-6.7406400000000004E-4</v>
      </c>
      <c r="AC6" s="72">
        <v>-6.0381499999999995E-4</v>
      </c>
      <c r="AD6" s="72">
        <v>-6.0716999999999998E-4</v>
      </c>
      <c r="AE6" s="72">
        <v>-5.1900600000000002E-4</v>
      </c>
      <c r="AF6" s="72">
        <v>-5.3038900000000003E-4</v>
      </c>
      <c r="AG6" s="72">
        <v>-4.9784299999999998E-4</v>
      </c>
      <c r="AH6" s="72">
        <v>-5.0863500000000001E-4</v>
      </c>
      <c r="AI6" s="72">
        <v>-5.6708699999999997E-4</v>
      </c>
      <c r="AJ6" s="72">
        <v>-6.2796399999999995E-4</v>
      </c>
      <c r="AK6" s="72">
        <v>-5.96898E-4</v>
      </c>
      <c r="AL6" s="72">
        <v>-6.7413499999999997E-4</v>
      </c>
      <c r="AM6" s="72">
        <v>-4.0737800000000002E-4</v>
      </c>
      <c r="AN6" s="72">
        <v>-4.0437699999999998E-4</v>
      </c>
      <c r="AO6" s="72">
        <v>-4.6019399999999998E-4</v>
      </c>
      <c r="AP6" s="72">
        <v>-3.9720899999999998E-4</v>
      </c>
      <c r="AQ6" s="72">
        <v>-4.06816E-4</v>
      </c>
      <c r="AR6" s="72">
        <v>-6.8408800000000001E-4</v>
      </c>
      <c r="AS6" s="72">
        <v>-6.9599799999999997E-4</v>
      </c>
      <c r="AT6" s="72">
        <v>-7.7595699999999997E-4</v>
      </c>
      <c r="AU6" s="72">
        <v>-5.5118599999999995E-4</v>
      </c>
      <c r="AV6" s="72">
        <v>-5.1328400000000003E-4</v>
      </c>
      <c r="AW6" s="72">
        <v>-6.9450899999999995E-4</v>
      </c>
      <c r="AX6" s="72">
        <v>-5.6424899999999996E-4</v>
      </c>
      <c r="AY6" s="72">
        <v>-4.0672499999999998E-4</v>
      </c>
      <c r="AZ6" s="72">
        <v>-6.38936E-4</v>
      </c>
      <c r="BA6" s="72">
        <v>-6.1388399999999998E-4</v>
      </c>
      <c r="BB6" s="72">
        <v>-6.3289300000000004E-4</v>
      </c>
      <c r="BC6" s="72">
        <v>-5.2023599999999998E-4</v>
      </c>
      <c r="BD6" s="72">
        <v>-4.7603700000000001E-4</v>
      </c>
      <c r="BE6" s="72">
        <v>-6.7337500000000004E-4</v>
      </c>
      <c r="BF6" s="72">
        <v>-5.0023999999999999E-4</v>
      </c>
      <c r="BG6" s="72">
        <v>-4.67329E-4</v>
      </c>
      <c r="BH6" s="72">
        <v>-6.6404799999999998E-4</v>
      </c>
      <c r="BI6" s="72">
        <v>-6.3041300000000002E-4</v>
      </c>
      <c r="BJ6" s="72">
        <v>-5.5578400000000003E-4</v>
      </c>
      <c r="BK6" s="72">
        <v>-5.8354700000000002E-4</v>
      </c>
      <c r="BL6" s="72">
        <v>-5.7764999999999997E-4</v>
      </c>
      <c r="BM6" s="72">
        <v>-6.9216000000000004E-4</v>
      </c>
      <c r="BN6" s="72">
        <v>-6.6776200000000002E-4</v>
      </c>
      <c r="BO6" s="72">
        <v>-4.8499399999999999E-4</v>
      </c>
      <c r="BP6" s="72">
        <v>-6.5968500000000002E-4</v>
      </c>
      <c r="BQ6" s="72">
        <v>-6.4400099999999995E-4</v>
      </c>
      <c r="BR6" s="72">
        <v>-5.6124099999999998E-4</v>
      </c>
      <c r="BS6" s="72">
        <v>-4.4301200000000001E-4</v>
      </c>
      <c r="BT6" s="72">
        <v>-4.5706300000000001E-4</v>
      </c>
      <c r="BU6" s="72">
        <v>-4.2454100000000001E-4</v>
      </c>
      <c r="BV6" s="72">
        <v>-4.76167E-4</v>
      </c>
      <c r="BW6" s="72">
        <v>-4.5594299999999999E-4</v>
      </c>
      <c r="BX6" s="72">
        <v>-5.1646999999999999E-4</v>
      </c>
      <c r="BY6" s="72">
        <v>-4.8567100000000002E-4</v>
      </c>
      <c r="BZ6" s="72">
        <v>-4.6217300000000002E-4</v>
      </c>
      <c r="CA6" s="72">
        <v>-4.2758899999999997E-4</v>
      </c>
      <c r="CB6" s="72">
        <v>-4.5040500000000002E-4</v>
      </c>
      <c r="CC6" s="72">
        <v>-4.1222699999999998E-4</v>
      </c>
      <c r="CD6" s="72">
        <v>-3.8827000000000002E-4</v>
      </c>
      <c r="CE6" s="72">
        <v>-6.5165799999999995E-4</v>
      </c>
    </row>
    <row r="7" spans="1:83" ht="12" customHeight="1" x14ac:dyDescent="0.2">
      <c r="A7" t="str">
        <f t="shared" si="2"/>
        <v>idade2pvalue</v>
      </c>
      <c r="B7" t="str">
        <f>B6</f>
        <v>idade2</v>
      </c>
      <c r="C7" t="s">
        <v>55</v>
      </c>
      <c r="D7" s="72">
        <v>-1.4127299999999999E-5</v>
      </c>
      <c r="E7" s="72">
        <v>-2.4286599999999999E-5</v>
      </c>
      <c r="F7" s="72">
        <v>-5.7793300000000001E-5</v>
      </c>
      <c r="G7" s="72">
        <v>-4.8282599999999997E-5</v>
      </c>
      <c r="H7" s="72">
        <v>-5.81605E-5</v>
      </c>
      <c r="I7" s="72">
        <v>-8.6078700000000006E-5</v>
      </c>
      <c r="J7" s="72">
        <v>-7.4605199999999995E-5</v>
      </c>
      <c r="K7" s="72">
        <v>-9.5826099999999994E-5</v>
      </c>
      <c r="L7" s="72">
        <v>-1.3644E-5</v>
      </c>
      <c r="M7" s="72">
        <v>-2.3454900000000001E-5</v>
      </c>
      <c r="N7" s="72">
        <v>-5.6479700000000001E-5</v>
      </c>
      <c r="O7" s="72">
        <v>-4.8405800000000003E-5</v>
      </c>
      <c r="P7" s="72">
        <v>-5.9672600000000002E-5</v>
      </c>
      <c r="Q7" s="72">
        <v>-8.1983099999999998E-5</v>
      </c>
      <c r="R7" s="72">
        <v>-7.9005000000000007E-5</v>
      </c>
      <c r="S7" s="72">
        <v>-9.2100800000000004E-5</v>
      </c>
      <c r="T7" s="72">
        <v>-1.3710099999999999E-5</v>
      </c>
      <c r="U7" s="72">
        <v>-2.37307E-5</v>
      </c>
      <c r="V7" s="72">
        <v>-5.3625000000000002E-5</v>
      </c>
      <c r="W7" s="72">
        <v>-4.9478699999999998E-5</v>
      </c>
      <c r="X7" s="72">
        <v>-6.0259500000000001E-5</v>
      </c>
      <c r="Y7" s="72">
        <v>-8.6638000000000006E-5</v>
      </c>
      <c r="Z7" s="72">
        <v>-8.0352200000000006E-5</v>
      </c>
      <c r="AA7" s="72">
        <v>-9.26643E-5</v>
      </c>
      <c r="AB7" s="72">
        <v>-1.34771E-5</v>
      </c>
      <c r="AC7" s="72">
        <v>-2.3198799999999999E-5</v>
      </c>
      <c r="AD7" s="72">
        <v>-5.6910899999999998E-5</v>
      </c>
      <c r="AE7" s="72">
        <v>-4.64974E-5</v>
      </c>
      <c r="AF7" s="72">
        <v>-5.8476900000000002E-5</v>
      </c>
      <c r="AG7" s="72">
        <v>-7.4800800000000004E-5</v>
      </c>
      <c r="AH7" s="72">
        <v>-7.9609600000000004E-5</v>
      </c>
      <c r="AI7" s="72">
        <v>-8.5802899999999998E-5</v>
      </c>
      <c r="AJ7" s="72">
        <v>-1.30994E-5</v>
      </c>
      <c r="AK7" s="72">
        <v>-2.23094E-5</v>
      </c>
      <c r="AL7" s="72">
        <v>-5.30953E-5</v>
      </c>
      <c r="AM7" s="72">
        <v>-4.2654699999999997E-5</v>
      </c>
      <c r="AN7" s="72">
        <v>-5.1789100000000002E-5</v>
      </c>
      <c r="AO7" s="72">
        <v>-7.5400400000000004E-5</v>
      </c>
      <c r="AP7" s="72">
        <v>-6.8811699999999997E-5</v>
      </c>
      <c r="AQ7" s="72">
        <v>-8.0331699999999995E-5</v>
      </c>
      <c r="AR7" s="72">
        <v>-1.2738000000000001E-5</v>
      </c>
      <c r="AS7" s="72">
        <v>-2.1253399999999999E-5</v>
      </c>
      <c r="AT7" s="72">
        <v>-5.0760300000000003E-5</v>
      </c>
      <c r="AU7" s="72">
        <v>-4.4609800000000001E-5</v>
      </c>
      <c r="AV7" s="72">
        <v>-5.3957900000000001E-5</v>
      </c>
      <c r="AW7" s="72">
        <v>-7.9334100000000003E-5</v>
      </c>
      <c r="AX7" s="72">
        <v>-7.4943699999999999E-5</v>
      </c>
      <c r="AY7" s="72">
        <v>-7.7117E-5</v>
      </c>
      <c r="AZ7" s="72">
        <v>-1.26644E-5</v>
      </c>
      <c r="BA7" s="72">
        <v>-2.10268E-5</v>
      </c>
      <c r="BB7" s="72">
        <v>-4.9098799999999998E-5</v>
      </c>
      <c r="BC7" s="72">
        <v>-4.3500400000000001E-5</v>
      </c>
      <c r="BD7" s="72">
        <v>-5.3328600000000003E-5</v>
      </c>
      <c r="BE7" s="72">
        <v>-7.5284000000000006E-5</v>
      </c>
      <c r="BF7" s="72">
        <v>-7.4359900000000006E-5</v>
      </c>
      <c r="BG7" s="72">
        <v>-7.6188500000000004E-5</v>
      </c>
      <c r="BH7" s="72">
        <v>-1.26943E-5</v>
      </c>
      <c r="BI7" s="72">
        <v>-2.0880700000000002E-5</v>
      </c>
      <c r="BJ7" s="72">
        <v>-4.8754100000000001E-5</v>
      </c>
      <c r="BK7" s="72">
        <v>-4.4398099999999998E-5</v>
      </c>
      <c r="BL7" s="72">
        <v>-5.3486499999999997E-5</v>
      </c>
      <c r="BM7" s="72">
        <v>-7.9988700000000002E-5</v>
      </c>
      <c r="BN7" s="72">
        <v>-7.3962500000000002E-5</v>
      </c>
      <c r="BO7" s="72">
        <v>-7.6459300000000002E-5</v>
      </c>
      <c r="BP7" s="72">
        <v>-1.2635E-5</v>
      </c>
      <c r="BQ7" s="72">
        <v>-2.0868799999999999E-5</v>
      </c>
      <c r="BR7" s="72">
        <v>-5.0322899999999999E-5</v>
      </c>
      <c r="BS7" s="72">
        <v>-4.2767199999999999E-5</v>
      </c>
      <c r="BT7" s="72">
        <v>-5.1805000000000003E-5</v>
      </c>
      <c r="BU7" s="72">
        <v>-7.4739000000000004E-5</v>
      </c>
      <c r="BV7" s="72">
        <v>-7.2112400000000004E-5</v>
      </c>
      <c r="BW7" s="72">
        <v>-7.2860499999999998E-5</v>
      </c>
      <c r="BX7" s="72">
        <v>-1.23321E-5</v>
      </c>
      <c r="BY7" s="72">
        <v>-2.0479299999999999E-5</v>
      </c>
      <c r="BZ7" s="72">
        <v>-4.9923899999999998E-5</v>
      </c>
      <c r="CA7" s="72">
        <v>-3.89878E-5</v>
      </c>
      <c r="CB7" s="72">
        <v>-4.5791999999999998E-5</v>
      </c>
      <c r="CC7" s="72">
        <v>-7.3148700000000007E-5</v>
      </c>
      <c r="CD7" s="72">
        <v>-5.9791399999999998E-5</v>
      </c>
      <c r="CE7" s="72">
        <v>-7.3911800000000006E-5</v>
      </c>
    </row>
    <row r="8" spans="1:83" x14ac:dyDescent="0.2">
      <c r="A8" t="str">
        <f t="shared" si="2"/>
        <v>homcoef</v>
      </c>
      <c r="B8" t="s">
        <v>57</v>
      </c>
      <c r="C8" t="s">
        <v>54</v>
      </c>
      <c r="D8" s="72">
        <v>0.59240099999999996</v>
      </c>
      <c r="E8" s="72">
        <v>0.57010899999999998</v>
      </c>
      <c r="F8" s="72">
        <v>0.491923</v>
      </c>
      <c r="G8" s="72">
        <v>0.53077300000000005</v>
      </c>
      <c r="H8" s="72">
        <v>0.50863800000000003</v>
      </c>
      <c r="I8" s="72">
        <v>0.60306899999999997</v>
      </c>
      <c r="J8" s="72">
        <v>0.52002300000000001</v>
      </c>
      <c r="K8" s="72">
        <v>0.49321999999999999</v>
      </c>
      <c r="L8" s="72">
        <v>0.59432099999999999</v>
      </c>
      <c r="M8" s="72">
        <v>0.57181700000000002</v>
      </c>
      <c r="N8" s="72">
        <v>0.53215199999999996</v>
      </c>
      <c r="O8" s="72">
        <v>0.52780199999999999</v>
      </c>
      <c r="P8" s="72">
        <v>0.51817899999999995</v>
      </c>
      <c r="Q8" s="72">
        <v>0.56026299999999996</v>
      </c>
      <c r="R8" s="72">
        <v>0.517127</v>
      </c>
      <c r="S8" s="72">
        <v>0.52498400000000001</v>
      </c>
      <c r="T8" s="72">
        <v>0.597356</v>
      </c>
      <c r="U8" s="72">
        <v>0.57699199999999995</v>
      </c>
      <c r="V8" s="72">
        <v>0.51894600000000002</v>
      </c>
      <c r="W8" s="72">
        <v>0.50592800000000004</v>
      </c>
      <c r="X8" s="72">
        <v>0.48219299999999998</v>
      </c>
      <c r="Y8" s="72">
        <v>0.57369199999999998</v>
      </c>
      <c r="Z8" s="72">
        <v>0.50591600000000003</v>
      </c>
      <c r="AA8" s="72">
        <v>0.45538400000000001</v>
      </c>
      <c r="AB8" s="72">
        <v>0.59430499999999997</v>
      </c>
      <c r="AC8" s="72">
        <v>0.57398400000000005</v>
      </c>
      <c r="AD8" s="72">
        <v>0.47025800000000001</v>
      </c>
      <c r="AE8" s="72">
        <v>0.53206699999999996</v>
      </c>
      <c r="AF8" s="72">
        <v>0.493921</v>
      </c>
      <c r="AG8" s="72">
        <v>0.63293900000000003</v>
      </c>
      <c r="AH8" s="72">
        <v>0.486043</v>
      </c>
      <c r="AI8" s="72">
        <v>0.506077</v>
      </c>
      <c r="AJ8" s="72">
        <v>0.57918099999999995</v>
      </c>
      <c r="AK8" s="72">
        <v>0.56582900000000003</v>
      </c>
      <c r="AL8" s="72">
        <v>0.52793199999999996</v>
      </c>
      <c r="AM8" s="72">
        <v>0.48758099999999999</v>
      </c>
      <c r="AN8" s="72">
        <v>0.46978399999999998</v>
      </c>
      <c r="AO8" s="72">
        <v>0.53721699999999994</v>
      </c>
      <c r="AP8" s="72">
        <v>0.496193</v>
      </c>
      <c r="AQ8" s="72">
        <v>0.43779000000000001</v>
      </c>
      <c r="AR8" s="72">
        <v>0.57075699999999996</v>
      </c>
      <c r="AS8" s="72">
        <v>0.55736300000000005</v>
      </c>
      <c r="AT8" s="72">
        <v>0.50159200000000004</v>
      </c>
      <c r="AU8" s="72">
        <v>0.51512000000000002</v>
      </c>
      <c r="AV8" s="72">
        <v>0.48499599999999998</v>
      </c>
      <c r="AW8" s="72">
        <v>0.60603499999999999</v>
      </c>
      <c r="AX8" s="72">
        <v>0.49989699999999998</v>
      </c>
      <c r="AY8" s="72">
        <v>0.47824800000000001</v>
      </c>
      <c r="AZ8" s="72">
        <v>0.55098800000000003</v>
      </c>
      <c r="BA8" s="72">
        <v>0.53790300000000002</v>
      </c>
      <c r="BB8" s="72">
        <v>0.452017</v>
      </c>
      <c r="BC8" s="72">
        <v>0.48205399999999998</v>
      </c>
      <c r="BD8" s="72">
        <v>0.45279399999999997</v>
      </c>
      <c r="BE8" s="72">
        <v>0.55908500000000005</v>
      </c>
      <c r="BF8" s="72">
        <v>0.45310699999999998</v>
      </c>
      <c r="BG8" s="72">
        <v>0.45041599999999998</v>
      </c>
      <c r="BH8" s="72">
        <v>0.554678</v>
      </c>
      <c r="BI8" s="72">
        <v>0.53740299999999996</v>
      </c>
      <c r="BJ8" s="72">
        <v>0.46668500000000002</v>
      </c>
      <c r="BK8" s="72">
        <v>0.47106900000000002</v>
      </c>
      <c r="BL8" s="72">
        <v>0.42544599999999999</v>
      </c>
      <c r="BM8" s="72">
        <v>0.60760899999999995</v>
      </c>
      <c r="BN8" s="72">
        <v>0.40948299999999999</v>
      </c>
      <c r="BO8" s="72">
        <v>0.44458399999999998</v>
      </c>
      <c r="BP8" s="72">
        <v>0.54568399999999995</v>
      </c>
      <c r="BQ8" s="72">
        <v>0.52519300000000002</v>
      </c>
      <c r="BR8" s="72">
        <v>0.434699</v>
      </c>
      <c r="BS8" s="72">
        <v>0.480211</v>
      </c>
      <c r="BT8" s="72">
        <v>0.47416700000000001</v>
      </c>
      <c r="BU8" s="72">
        <v>0.49470199999999998</v>
      </c>
      <c r="BV8" s="72">
        <v>0.46162399999999998</v>
      </c>
      <c r="BW8" s="72">
        <v>0.48956300000000003</v>
      </c>
      <c r="BX8" s="72">
        <v>0.51541599999999999</v>
      </c>
      <c r="BY8" s="72">
        <v>0.50979200000000002</v>
      </c>
      <c r="BZ8" s="72">
        <v>0.44092799999999999</v>
      </c>
      <c r="CA8" s="72">
        <v>0.43334099999999998</v>
      </c>
      <c r="CB8" s="72">
        <v>0.39695399999999997</v>
      </c>
      <c r="CC8" s="72">
        <v>0.53029199999999999</v>
      </c>
      <c r="CD8" s="72">
        <v>0.37451200000000001</v>
      </c>
      <c r="CE8" s="72">
        <v>0.43299799999999999</v>
      </c>
    </row>
    <row r="9" spans="1:83" x14ac:dyDescent="0.2">
      <c r="A9" t="str">
        <f t="shared" si="2"/>
        <v>hompvalue</v>
      </c>
      <c r="B9" t="str">
        <f>B8</f>
        <v>hom</v>
      </c>
      <c r="C9" t="s">
        <v>55</v>
      </c>
      <c r="D9" s="72">
        <v>-4.6956799999999998E-3</v>
      </c>
      <c r="E9" s="72">
        <v>-7.7048999999999998E-3</v>
      </c>
      <c r="F9" s="72">
        <v>-1.67612E-2</v>
      </c>
      <c r="G9" s="72">
        <v>-1.49138E-2</v>
      </c>
      <c r="H9" s="72">
        <v>-1.8080200000000001E-2</v>
      </c>
      <c r="I9" s="72">
        <v>-2.6225999999999999E-2</v>
      </c>
      <c r="J9" s="72">
        <v>-2.4838900000000001E-2</v>
      </c>
      <c r="K9" s="72">
        <v>-2.6287899999999999E-2</v>
      </c>
      <c r="L9" s="72">
        <v>-4.5849000000000003E-3</v>
      </c>
      <c r="M9" s="72">
        <v>-7.4489400000000002E-3</v>
      </c>
      <c r="N9" s="72">
        <v>-1.6724599999999999E-2</v>
      </c>
      <c r="O9" s="72">
        <v>-1.4404699999999999E-2</v>
      </c>
      <c r="P9" s="72">
        <v>-1.7582899999999999E-2</v>
      </c>
      <c r="Q9" s="72">
        <v>-2.5034399999999998E-2</v>
      </c>
      <c r="R9" s="72">
        <v>-2.4276599999999999E-2</v>
      </c>
      <c r="S9" s="72">
        <v>-2.5204600000000001E-2</v>
      </c>
      <c r="T9" s="72">
        <v>-4.6105199999999999E-3</v>
      </c>
      <c r="U9" s="72">
        <v>-7.5580500000000002E-3</v>
      </c>
      <c r="V9" s="72">
        <v>-1.6259300000000001E-2</v>
      </c>
      <c r="W9" s="72">
        <v>-1.4918900000000001E-2</v>
      </c>
      <c r="X9" s="72">
        <v>-1.8195200000000002E-2</v>
      </c>
      <c r="Y9" s="72">
        <v>-2.60781E-2</v>
      </c>
      <c r="Z9" s="72">
        <v>-2.57708E-2</v>
      </c>
      <c r="AA9" s="72">
        <v>-2.5307400000000001E-2</v>
      </c>
      <c r="AB9" s="72">
        <v>-4.4257100000000002E-3</v>
      </c>
      <c r="AC9" s="72">
        <v>-7.1395199999999999E-3</v>
      </c>
      <c r="AD9" s="72">
        <v>-1.5898200000000001E-2</v>
      </c>
      <c r="AE9" s="72">
        <v>-1.44504E-2</v>
      </c>
      <c r="AF9" s="72">
        <v>-1.7983200000000001E-2</v>
      </c>
      <c r="AG9" s="72">
        <v>-2.3920899999999998E-2</v>
      </c>
      <c r="AH9" s="72">
        <v>-2.50002E-2</v>
      </c>
      <c r="AI9" s="72">
        <v>-2.5261800000000001E-2</v>
      </c>
      <c r="AJ9" s="72">
        <v>-4.3494400000000004E-3</v>
      </c>
      <c r="AK9" s="72">
        <v>-7.09598E-3</v>
      </c>
      <c r="AL9" s="72">
        <v>-1.6157000000000001E-2</v>
      </c>
      <c r="AM9" s="72">
        <v>-1.3920099999999999E-2</v>
      </c>
      <c r="AN9" s="72">
        <v>-1.70025E-2</v>
      </c>
      <c r="AO9" s="72">
        <v>-2.41315E-2</v>
      </c>
      <c r="AP9" s="72">
        <v>-2.43371E-2</v>
      </c>
      <c r="AQ9" s="72">
        <v>-2.3157899999999999E-2</v>
      </c>
      <c r="AR9" s="72">
        <v>-4.2354699999999999E-3</v>
      </c>
      <c r="AS9" s="72">
        <v>-6.8237599999999999E-3</v>
      </c>
      <c r="AT9" s="72">
        <v>-1.53007E-2</v>
      </c>
      <c r="AU9" s="72">
        <v>-1.3905799999999999E-2</v>
      </c>
      <c r="AV9" s="72">
        <v>-1.6872000000000002E-2</v>
      </c>
      <c r="AW9" s="72">
        <v>-2.4547200000000002E-2</v>
      </c>
      <c r="AX9" s="72">
        <v>-2.4417899999999999E-2</v>
      </c>
      <c r="AY9" s="72">
        <v>-2.2357499999999999E-2</v>
      </c>
      <c r="AZ9" s="72">
        <v>-4.2406700000000002E-3</v>
      </c>
      <c r="BA9" s="72">
        <v>-6.6548500000000003E-3</v>
      </c>
      <c r="BB9" s="72">
        <v>-1.5052599999999999E-2</v>
      </c>
      <c r="BC9" s="72">
        <v>-1.32129E-2</v>
      </c>
      <c r="BD9" s="72">
        <v>-1.62781E-2</v>
      </c>
      <c r="BE9" s="72">
        <v>-2.26308E-2</v>
      </c>
      <c r="BF9" s="72">
        <v>-2.35859E-2</v>
      </c>
      <c r="BG9" s="72">
        <v>-2.21681E-2</v>
      </c>
      <c r="BH9" s="72">
        <v>-4.1961500000000001E-3</v>
      </c>
      <c r="BI9" s="72">
        <v>-6.7202599999999996E-3</v>
      </c>
      <c r="BJ9" s="72">
        <v>-1.50362E-2</v>
      </c>
      <c r="BK9" s="72">
        <v>-1.3851199999999999E-2</v>
      </c>
      <c r="BL9" s="72">
        <v>-1.6922300000000001E-2</v>
      </c>
      <c r="BM9" s="72">
        <v>-2.36952E-2</v>
      </c>
      <c r="BN9" s="72">
        <v>-2.4388099999999999E-2</v>
      </c>
      <c r="BO9" s="72">
        <v>-2.2836499999999999E-2</v>
      </c>
      <c r="BP9" s="72">
        <v>-4.0840499999999997E-3</v>
      </c>
      <c r="BQ9" s="72">
        <v>-6.5172199999999998E-3</v>
      </c>
      <c r="BR9" s="72">
        <v>-1.4719100000000001E-2</v>
      </c>
      <c r="BS9" s="72">
        <v>-1.31203E-2</v>
      </c>
      <c r="BT9" s="72">
        <v>-1.6020199999999998E-2</v>
      </c>
      <c r="BU9" s="72">
        <v>-2.23322E-2</v>
      </c>
      <c r="BV9" s="72">
        <v>-2.3107200000000001E-2</v>
      </c>
      <c r="BW9" s="72">
        <v>-2.13922E-2</v>
      </c>
      <c r="BX9" s="72">
        <v>-4.2049599999999998E-3</v>
      </c>
      <c r="BY9" s="72">
        <v>-6.7982900000000002E-3</v>
      </c>
      <c r="BZ9" s="72">
        <v>-1.47726E-2</v>
      </c>
      <c r="CA9" s="72">
        <v>-1.3498700000000001E-2</v>
      </c>
      <c r="CB9" s="72">
        <v>-1.59411E-2</v>
      </c>
      <c r="CC9" s="72">
        <v>-2.47899E-2</v>
      </c>
      <c r="CD9" s="72">
        <v>-2.3384800000000001E-2</v>
      </c>
      <c r="CE9" s="72">
        <v>-2.12205E-2</v>
      </c>
    </row>
    <row r="10" spans="1:83" x14ac:dyDescent="0.2">
      <c r="A10" t="str">
        <f t="shared" si="2"/>
        <v>bracoef</v>
      </c>
      <c r="B10" t="s">
        <v>58</v>
      </c>
      <c r="C10" t="s">
        <v>54</v>
      </c>
      <c r="D10" s="72">
        <v>0.27077699999999999</v>
      </c>
      <c r="E10" s="72">
        <v>0.21928400000000001</v>
      </c>
      <c r="F10" s="72">
        <v>0.17131299999999999</v>
      </c>
      <c r="G10" s="72">
        <v>0.17270199999999999</v>
      </c>
      <c r="H10" s="72">
        <v>0.18684799999999999</v>
      </c>
      <c r="I10" s="72">
        <v>0.17025999999999999</v>
      </c>
      <c r="J10" s="72">
        <v>0.19894800000000001</v>
      </c>
      <c r="K10" s="72">
        <v>0.15892700000000001</v>
      </c>
      <c r="L10" s="72">
        <v>0.25484099999999998</v>
      </c>
      <c r="M10" s="72">
        <v>0.18430299999999999</v>
      </c>
      <c r="N10" s="72">
        <v>0.167987</v>
      </c>
      <c r="O10" s="72">
        <v>0.137817</v>
      </c>
      <c r="P10" s="72">
        <v>0.137769</v>
      </c>
      <c r="Q10" s="72">
        <v>0.151754</v>
      </c>
      <c r="R10" s="72">
        <v>0.14557300000000001</v>
      </c>
      <c r="S10" s="72">
        <v>0.109488</v>
      </c>
      <c r="T10" s="72">
        <v>0.27916099999999999</v>
      </c>
      <c r="U10" s="72">
        <v>0.20649100000000001</v>
      </c>
      <c r="V10" s="72">
        <v>0.191524</v>
      </c>
      <c r="W10" s="72">
        <v>0.115132</v>
      </c>
      <c r="X10" s="72">
        <v>0.120175</v>
      </c>
      <c r="Y10" s="72">
        <v>0.12091300000000001</v>
      </c>
      <c r="Z10" s="72">
        <v>0.159446</v>
      </c>
      <c r="AA10" s="72">
        <v>5.6967900000000002E-2</v>
      </c>
      <c r="AB10" s="72">
        <v>0.266401</v>
      </c>
      <c r="AC10" s="72">
        <v>0.20250599999999999</v>
      </c>
      <c r="AD10" s="72">
        <v>0.19805400000000001</v>
      </c>
      <c r="AE10" s="72">
        <v>0.15207999999999999</v>
      </c>
      <c r="AF10" s="72">
        <v>0.16466800000000001</v>
      </c>
      <c r="AG10" s="72">
        <v>0.128854</v>
      </c>
      <c r="AH10" s="72">
        <v>0.20208799999999999</v>
      </c>
      <c r="AI10" s="72">
        <v>0.113971</v>
      </c>
      <c r="AJ10" s="72">
        <v>0.243864</v>
      </c>
      <c r="AK10" s="72">
        <v>0.18245800000000001</v>
      </c>
      <c r="AL10" s="72">
        <v>0.16631499999999999</v>
      </c>
      <c r="AM10" s="72">
        <v>0.15382199999999999</v>
      </c>
      <c r="AN10" s="72">
        <v>0.17024300000000001</v>
      </c>
      <c r="AO10" s="72">
        <v>0.12864500000000001</v>
      </c>
      <c r="AP10" s="72">
        <v>0.18975</v>
      </c>
      <c r="AQ10" s="72">
        <v>0.14024300000000001</v>
      </c>
      <c r="AR10" s="72">
        <v>0.24065300000000001</v>
      </c>
      <c r="AS10" s="72">
        <v>0.18754000000000001</v>
      </c>
      <c r="AT10" s="72">
        <v>0.177761</v>
      </c>
      <c r="AU10" s="72">
        <v>0.15668199999999999</v>
      </c>
      <c r="AV10" s="72">
        <v>0.178956</v>
      </c>
      <c r="AW10" s="72">
        <v>0.107542</v>
      </c>
      <c r="AX10" s="72">
        <v>0.184196</v>
      </c>
      <c r="AY10" s="72">
        <v>0.16467000000000001</v>
      </c>
      <c r="AZ10" s="72">
        <v>0.24097399999999999</v>
      </c>
      <c r="BA10" s="72">
        <v>0.16924600000000001</v>
      </c>
      <c r="BB10" s="72">
        <v>0.18940000000000001</v>
      </c>
      <c r="BC10" s="72">
        <v>0.10517700000000001</v>
      </c>
      <c r="BD10" s="72">
        <v>0.119466</v>
      </c>
      <c r="BE10" s="72">
        <v>8.0603599999999997E-2</v>
      </c>
      <c r="BF10" s="72">
        <v>0.14057900000000001</v>
      </c>
      <c r="BG10" s="72">
        <v>9.8622699999999994E-2</v>
      </c>
      <c r="BH10" s="72">
        <v>0.23749799999999999</v>
      </c>
      <c r="BI10" s="72">
        <v>0.17475299999999999</v>
      </c>
      <c r="BJ10" s="72">
        <v>0.15282999999999999</v>
      </c>
      <c r="BK10" s="72">
        <v>0.13945099999999999</v>
      </c>
      <c r="BL10" s="72">
        <v>0.15354799999999999</v>
      </c>
      <c r="BM10" s="72">
        <v>0.110316</v>
      </c>
      <c r="BN10" s="72">
        <v>0.15393699999999999</v>
      </c>
      <c r="BO10" s="72">
        <v>0.13544100000000001</v>
      </c>
      <c r="BP10" s="72">
        <v>0.23705300000000001</v>
      </c>
      <c r="BQ10" s="72">
        <v>0.160915</v>
      </c>
      <c r="BR10" s="72">
        <v>0.134773</v>
      </c>
      <c r="BS10" s="72">
        <v>0.157193</v>
      </c>
      <c r="BT10" s="72">
        <v>0.17951600000000001</v>
      </c>
      <c r="BU10" s="72">
        <v>0.109288</v>
      </c>
      <c r="BV10" s="72">
        <v>0.167018</v>
      </c>
      <c r="BW10" s="72">
        <v>0.17055300000000001</v>
      </c>
      <c r="BX10" s="72">
        <v>0.22797400000000001</v>
      </c>
      <c r="BY10" s="72">
        <v>0.15134500000000001</v>
      </c>
      <c r="BZ10" s="72">
        <v>0.16350200000000001</v>
      </c>
      <c r="CA10" s="72">
        <v>0.16194</v>
      </c>
      <c r="CB10" s="72">
        <v>0.175452</v>
      </c>
      <c r="CC10" s="72">
        <v>0.15756700000000001</v>
      </c>
      <c r="CD10" s="72">
        <v>0.203232</v>
      </c>
      <c r="CE10" s="72">
        <v>0.13575499999999999</v>
      </c>
    </row>
    <row r="11" spans="1:83" x14ac:dyDescent="0.2">
      <c r="A11" t="str">
        <f t="shared" si="2"/>
        <v>brapvalue</v>
      </c>
      <c r="B11" t="str">
        <f>B10</f>
        <v>bra</v>
      </c>
      <c r="C11" t="s">
        <v>55</v>
      </c>
      <c r="D11" s="72">
        <v>-4.7404200000000004E-3</v>
      </c>
      <c r="E11" s="72">
        <v>-8.1675700000000007E-3</v>
      </c>
      <c r="F11" s="72">
        <v>-1.86207E-2</v>
      </c>
      <c r="G11" s="72">
        <v>-1.5767300000000001E-2</v>
      </c>
      <c r="H11" s="72">
        <v>-1.9168600000000001E-2</v>
      </c>
      <c r="I11" s="72">
        <v>-2.7726899999999999E-2</v>
      </c>
      <c r="J11" s="72">
        <v>-2.7437699999999999E-2</v>
      </c>
      <c r="K11" s="72">
        <v>-2.6687599999999999E-2</v>
      </c>
      <c r="L11" s="72">
        <v>-4.6198599999999999E-3</v>
      </c>
      <c r="M11" s="72">
        <v>-7.8854900000000002E-3</v>
      </c>
      <c r="N11" s="72">
        <v>-1.83392E-2</v>
      </c>
      <c r="O11" s="72">
        <v>-1.51678E-2</v>
      </c>
      <c r="P11" s="72">
        <v>-1.86091E-2</v>
      </c>
      <c r="Q11" s="72">
        <v>-2.61926E-2</v>
      </c>
      <c r="R11" s="72">
        <v>-2.6839100000000001E-2</v>
      </c>
      <c r="S11" s="72">
        <v>-2.5552100000000001E-2</v>
      </c>
      <c r="T11" s="72">
        <v>-4.6474799999999998E-3</v>
      </c>
      <c r="U11" s="72">
        <v>-7.9784899999999995E-3</v>
      </c>
      <c r="V11" s="72">
        <v>-1.78385E-2</v>
      </c>
      <c r="W11" s="72">
        <v>-1.5656799999999998E-2</v>
      </c>
      <c r="X11" s="72">
        <v>-1.9291599999999999E-2</v>
      </c>
      <c r="Y11" s="72">
        <v>-2.68697E-2</v>
      </c>
      <c r="Z11" s="72">
        <v>-2.83926E-2</v>
      </c>
      <c r="AA11" s="72">
        <v>-2.5844099999999998E-2</v>
      </c>
      <c r="AB11" s="72">
        <v>-4.4475599999999997E-3</v>
      </c>
      <c r="AC11" s="72">
        <v>-7.4798800000000004E-3</v>
      </c>
      <c r="AD11" s="72">
        <v>-1.7239500000000001E-2</v>
      </c>
      <c r="AE11" s="72">
        <v>-1.4927899999999999E-2</v>
      </c>
      <c r="AF11" s="72">
        <v>-1.86448E-2</v>
      </c>
      <c r="AG11" s="72">
        <v>-2.4632500000000002E-2</v>
      </c>
      <c r="AH11" s="72">
        <v>-2.65794E-2</v>
      </c>
      <c r="AI11" s="72">
        <v>-2.54459E-2</v>
      </c>
      <c r="AJ11" s="72">
        <v>-4.3715799999999999E-3</v>
      </c>
      <c r="AK11" s="72">
        <v>-7.35726E-3</v>
      </c>
      <c r="AL11" s="72">
        <v>-1.7569100000000001E-2</v>
      </c>
      <c r="AM11" s="72">
        <v>-1.4242400000000001E-2</v>
      </c>
      <c r="AN11" s="72">
        <v>-1.7469599999999998E-2</v>
      </c>
      <c r="AO11" s="72">
        <v>-2.4793200000000001E-2</v>
      </c>
      <c r="AP11" s="72">
        <v>-2.5398500000000001E-2</v>
      </c>
      <c r="AQ11" s="72">
        <v>-2.3304499999999999E-2</v>
      </c>
      <c r="AR11" s="72">
        <v>-4.2674799999999997E-3</v>
      </c>
      <c r="AS11" s="72">
        <v>-7.1175099999999996E-3</v>
      </c>
      <c r="AT11" s="72">
        <v>-1.6546000000000002E-2</v>
      </c>
      <c r="AU11" s="72">
        <v>-1.4309000000000001E-2</v>
      </c>
      <c r="AV11" s="72">
        <v>-1.74618E-2</v>
      </c>
      <c r="AW11" s="72">
        <v>-2.5060599999999999E-2</v>
      </c>
      <c r="AX11" s="72">
        <v>-2.57731E-2</v>
      </c>
      <c r="AY11" s="72">
        <v>-2.2545099999999998E-2</v>
      </c>
      <c r="AZ11" s="72">
        <v>-4.2616599999999996E-3</v>
      </c>
      <c r="BA11" s="72">
        <v>-6.9003099999999998E-3</v>
      </c>
      <c r="BB11" s="72">
        <v>-1.6234999999999999E-2</v>
      </c>
      <c r="BC11" s="72">
        <v>-1.35949E-2</v>
      </c>
      <c r="BD11" s="72">
        <v>-1.6821099999999999E-2</v>
      </c>
      <c r="BE11" s="72">
        <v>-2.31536E-2</v>
      </c>
      <c r="BF11" s="72">
        <v>-2.4868399999999999E-2</v>
      </c>
      <c r="BG11" s="72">
        <v>-2.2364599999999998E-2</v>
      </c>
      <c r="BH11" s="72">
        <v>-4.2095500000000003E-3</v>
      </c>
      <c r="BI11" s="72">
        <v>-6.93401E-3</v>
      </c>
      <c r="BJ11" s="72">
        <v>-1.6052199999999999E-2</v>
      </c>
      <c r="BK11" s="72">
        <v>-1.42668E-2</v>
      </c>
      <c r="BL11" s="72">
        <v>-1.7562899999999999E-2</v>
      </c>
      <c r="BM11" s="72">
        <v>-2.3966700000000001E-2</v>
      </c>
      <c r="BN11" s="72">
        <v>-2.57253E-2</v>
      </c>
      <c r="BO11" s="72">
        <v>-2.3332800000000001E-2</v>
      </c>
      <c r="BP11" s="72">
        <v>-4.1018699999999996E-3</v>
      </c>
      <c r="BQ11" s="72">
        <v>-6.7185500000000002E-3</v>
      </c>
      <c r="BR11" s="72">
        <v>-1.5503299999999999E-2</v>
      </c>
      <c r="BS11" s="72">
        <v>-1.3531400000000001E-2</v>
      </c>
      <c r="BT11" s="72">
        <v>-1.6659E-2</v>
      </c>
      <c r="BU11" s="72">
        <v>-2.2655100000000001E-2</v>
      </c>
      <c r="BV11" s="72">
        <v>-2.46141E-2</v>
      </c>
      <c r="BW11" s="72">
        <v>-2.1813599999999999E-2</v>
      </c>
      <c r="BX11" s="72">
        <v>-4.1910100000000002E-3</v>
      </c>
      <c r="BY11" s="72">
        <v>-6.9288600000000002E-3</v>
      </c>
      <c r="BZ11" s="72">
        <v>-1.5536599999999999E-2</v>
      </c>
      <c r="CA11" s="72">
        <v>-1.3783200000000001E-2</v>
      </c>
      <c r="CB11" s="72">
        <v>-1.6394300000000001E-2</v>
      </c>
      <c r="CC11" s="72">
        <v>-2.5136800000000001E-2</v>
      </c>
      <c r="CD11" s="72">
        <v>-2.4395300000000002E-2</v>
      </c>
      <c r="CE11" s="72">
        <v>-2.1404699999999999E-2</v>
      </c>
    </row>
    <row r="12" spans="1:83" x14ac:dyDescent="0.2">
      <c r="A12" t="str">
        <f t="shared" si="2"/>
        <v>edu1coef</v>
      </c>
      <c r="B12" t="s">
        <v>36</v>
      </c>
      <c r="C12" t="s">
        <v>54</v>
      </c>
      <c r="D12" s="72">
        <v>0.145597</v>
      </c>
      <c r="E12" s="72">
        <v>8.6230299999999996E-2</v>
      </c>
      <c r="F12" s="72">
        <v>3.3515099999999999E-2</v>
      </c>
      <c r="G12" s="72">
        <v>1.77188E-2</v>
      </c>
      <c r="H12" s="72">
        <v>0.136466</v>
      </c>
      <c r="I12" s="72">
        <v>-0.113606</v>
      </c>
      <c r="J12" s="72">
        <v>8.9252700000000004E-2</v>
      </c>
      <c r="K12" s="72">
        <v>0.165273</v>
      </c>
      <c r="L12" s="72">
        <v>0.15863099999999999</v>
      </c>
      <c r="M12" s="72">
        <v>8.1739599999999996E-2</v>
      </c>
      <c r="N12" s="72">
        <v>0.103757</v>
      </c>
      <c r="O12" s="72">
        <v>3.3779000000000003E-2</v>
      </c>
      <c r="P12" s="72">
        <v>1.09009E-2</v>
      </c>
      <c r="Q12" s="72">
        <v>7.7369999999999994E-2</v>
      </c>
      <c r="R12" s="72">
        <v>1.9666099999999999E-2</v>
      </c>
      <c r="S12" s="72">
        <v>4.2378399999999997E-2</v>
      </c>
      <c r="T12" s="72">
        <v>0.156638</v>
      </c>
      <c r="U12" s="72">
        <v>8.6185600000000001E-2</v>
      </c>
      <c r="V12" s="72">
        <v>0.101391</v>
      </c>
      <c r="W12" s="72">
        <v>3.3386199999999998E-2</v>
      </c>
      <c r="X12" s="72">
        <v>-4.94181E-2</v>
      </c>
      <c r="Y12" s="72">
        <v>0.143872</v>
      </c>
      <c r="Z12" s="72">
        <v>2.40866E-2</v>
      </c>
      <c r="AA12" s="72">
        <v>-0.109933</v>
      </c>
      <c r="AB12" s="72">
        <v>0.10384699999999999</v>
      </c>
      <c r="AC12" s="72">
        <v>1.0639600000000001E-2</v>
      </c>
      <c r="AD12" s="72">
        <v>1.9362899999999999E-2</v>
      </c>
      <c r="AE12" s="72">
        <v>0.149618</v>
      </c>
      <c r="AF12" s="72">
        <v>-1.42132E-2</v>
      </c>
      <c r="AG12" s="72">
        <v>0.33639000000000002</v>
      </c>
      <c r="AH12" s="72">
        <v>0.170291</v>
      </c>
      <c r="AI12" s="72">
        <v>-0.21090700000000001</v>
      </c>
      <c r="AJ12" s="72">
        <v>0.10641399999999999</v>
      </c>
      <c r="AK12" s="72">
        <v>2.5849400000000002E-2</v>
      </c>
      <c r="AL12" s="72">
        <v>4.3936200000000002E-2</v>
      </c>
      <c r="AM12" s="72">
        <v>0.15707199999999999</v>
      </c>
      <c r="AN12" s="72">
        <v>0.142149</v>
      </c>
      <c r="AO12" s="72">
        <v>0.166544</v>
      </c>
      <c r="AP12" s="72">
        <v>0.38578000000000001</v>
      </c>
      <c r="AQ12" s="72">
        <v>-5.3560099999999999E-2</v>
      </c>
      <c r="AR12" s="72">
        <v>0.19330600000000001</v>
      </c>
      <c r="AS12" s="72">
        <v>0.12579699999999999</v>
      </c>
      <c r="AT12" s="72">
        <v>0.11155</v>
      </c>
      <c r="AU12" s="72">
        <v>4.1471500000000001E-2</v>
      </c>
      <c r="AV12" s="72">
        <v>4.3756900000000001E-2</v>
      </c>
      <c r="AW12" s="72">
        <v>1.9283000000000002E-2</v>
      </c>
      <c r="AX12" s="72">
        <v>0.30748300000000001</v>
      </c>
      <c r="AY12" s="72">
        <v>-0.16495699999999999</v>
      </c>
      <c r="AZ12" s="72">
        <v>0.108248</v>
      </c>
      <c r="BA12" s="72">
        <v>9.3101499999999997E-3</v>
      </c>
      <c r="BB12" s="72">
        <v>1.3709600000000001E-2</v>
      </c>
      <c r="BC12" s="72">
        <v>9.7784899999999994E-2</v>
      </c>
      <c r="BD12" s="72">
        <v>0.15746499999999999</v>
      </c>
      <c r="BE12" s="72">
        <v>-1.6252E-3</v>
      </c>
      <c r="BF12" s="72">
        <v>9.9113099999999996E-2</v>
      </c>
      <c r="BG12" s="72">
        <v>0.182977</v>
      </c>
      <c r="BH12" s="72">
        <v>0.10224900000000001</v>
      </c>
      <c r="BI12" s="72">
        <v>3.7463000000000003E-2</v>
      </c>
      <c r="BJ12" s="72">
        <v>6.1198399999999999E-4</v>
      </c>
      <c r="BK12" s="72">
        <v>-0.12942400000000001</v>
      </c>
      <c r="BL12" s="72">
        <v>-0.23219899999999999</v>
      </c>
      <c r="BM12" s="72">
        <v>3.9045000000000003E-2</v>
      </c>
      <c r="BN12" s="72">
        <v>-0.14362800000000001</v>
      </c>
      <c r="BO12" s="72">
        <v>-0.28199400000000002</v>
      </c>
      <c r="BP12" s="72">
        <v>9.49377E-2</v>
      </c>
      <c r="BQ12" s="72">
        <v>4.94992E-3</v>
      </c>
      <c r="BR12" s="72">
        <v>8.2134399999999996E-2</v>
      </c>
      <c r="BS12" s="72">
        <v>-3.2139300000000003E-2</v>
      </c>
      <c r="BT12" s="72">
        <v>-6.37961E-3</v>
      </c>
      <c r="BU12" s="72">
        <v>-3.2889099999999999E-3</v>
      </c>
      <c r="BV12" s="72">
        <v>4.4248299999999997E-2</v>
      </c>
      <c r="BW12" s="72">
        <v>4.3985499999999997E-2</v>
      </c>
      <c r="BX12" s="72">
        <v>1.2697999999999999E-2</v>
      </c>
      <c r="BY12" s="72">
        <v>-9.4547500000000007E-2</v>
      </c>
      <c r="BZ12" s="72">
        <v>-0.147342</v>
      </c>
      <c r="CA12" s="72">
        <v>-0.148811</v>
      </c>
      <c r="CB12" s="72">
        <v>-0.116094</v>
      </c>
      <c r="CC12" s="72">
        <v>-0.13739199999999999</v>
      </c>
      <c r="CD12" s="72">
        <v>-0.23142199999999999</v>
      </c>
      <c r="CE12" s="72">
        <v>4.4720799999999999E-4</v>
      </c>
    </row>
    <row r="13" spans="1:83" x14ac:dyDescent="0.2">
      <c r="A13" t="str">
        <f t="shared" si="2"/>
        <v>edu1pvalue</v>
      </c>
      <c r="B13" t="str">
        <f>B12</f>
        <v>edu1</v>
      </c>
      <c r="C13" t="s">
        <v>55</v>
      </c>
      <c r="D13" s="72">
        <v>-1.5311399999999999E-2</v>
      </c>
      <c r="E13" s="72">
        <v>-3.1223399999999998E-2</v>
      </c>
      <c r="F13" s="72">
        <v>-7.4139999999999998E-2</v>
      </c>
      <c r="G13" s="72">
        <v>-7.17531E-2</v>
      </c>
      <c r="H13" s="72">
        <v>-9.4792799999999997E-2</v>
      </c>
      <c r="I13" s="72">
        <v>-0.10455200000000001</v>
      </c>
      <c r="J13" s="72">
        <v>-0.15049599999999999</v>
      </c>
      <c r="K13" s="72">
        <v>-0.119823</v>
      </c>
      <c r="L13" s="72">
        <v>-1.53321E-2</v>
      </c>
      <c r="M13" s="72">
        <v>-3.14638E-2</v>
      </c>
      <c r="N13" s="72">
        <v>-7.9110799999999995E-2</v>
      </c>
      <c r="O13" s="72">
        <v>-7.3819599999999999E-2</v>
      </c>
      <c r="P13" s="72">
        <v>-0.10266400000000001</v>
      </c>
      <c r="Q13" s="72">
        <v>-9.9446999999999994E-2</v>
      </c>
      <c r="R13" s="72">
        <v>-0.17327600000000001</v>
      </c>
      <c r="S13" s="72">
        <v>-0.12422999999999999</v>
      </c>
      <c r="T13" s="72">
        <v>-1.60006E-2</v>
      </c>
      <c r="U13" s="72">
        <v>-3.3494099999999999E-2</v>
      </c>
      <c r="V13" s="72">
        <v>-7.9156599999999994E-2</v>
      </c>
      <c r="W13" s="72">
        <v>-7.5186600000000006E-2</v>
      </c>
      <c r="X13" s="72">
        <v>-0.100441</v>
      </c>
      <c r="Y13" s="72">
        <v>-0.109039</v>
      </c>
      <c r="Z13" s="72">
        <v>-0.165435</v>
      </c>
      <c r="AA13" s="72">
        <v>-0.121352</v>
      </c>
      <c r="AB13" s="72">
        <v>-1.5732300000000001E-2</v>
      </c>
      <c r="AC13" s="72">
        <v>-3.1950100000000002E-2</v>
      </c>
      <c r="AD13" s="72">
        <v>-7.9465499999999994E-2</v>
      </c>
      <c r="AE13" s="72">
        <v>-8.48386E-2</v>
      </c>
      <c r="AF13" s="72">
        <v>-0.12388299999999999</v>
      </c>
      <c r="AG13" s="72">
        <v>-0.106559</v>
      </c>
      <c r="AH13" s="72">
        <v>-0.18242700000000001</v>
      </c>
      <c r="AI13" s="72">
        <v>-0.16223899999999999</v>
      </c>
      <c r="AJ13" s="72">
        <v>-1.5344E-2</v>
      </c>
      <c r="AK13" s="72">
        <v>-3.1472399999999998E-2</v>
      </c>
      <c r="AL13" s="72">
        <v>-8.1183699999999998E-2</v>
      </c>
      <c r="AM13" s="72">
        <v>-7.0363499999999995E-2</v>
      </c>
      <c r="AN13" s="72">
        <v>-9.5305699999999993E-2</v>
      </c>
      <c r="AO13" s="72">
        <v>-9.8412399999999997E-2</v>
      </c>
      <c r="AP13" s="72">
        <v>-0.15237400000000001</v>
      </c>
      <c r="AQ13" s="72">
        <v>-0.115635</v>
      </c>
      <c r="AR13" s="72">
        <v>-1.55923E-2</v>
      </c>
      <c r="AS13" s="72">
        <v>-3.1308999999999997E-2</v>
      </c>
      <c r="AT13" s="72">
        <v>-7.9556600000000005E-2</v>
      </c>
      <c r="AU13" s="72">
        <v>-7.1666900000000006E-2</v>
      </c>
      <c r="AV13" s="72">
        <v>-9.92508E-2</v>
      </c>
      <c r="AW13" s="72">
        <v>-9.8019999999999996E-2</v>
      </c>
      <c r="AX13" s="72">
        <v>-0.161241</v>
      </c>
      <c r="AY13" s="72">
        <v>-0.11720700000000001</v>
      </c>
      <c r="AZ13" s="72">
        <v>-1.54714E-2</v>
      </c>
      <c r="BA13" s="72">
        <v>-3.0629E-2</v>
      </c>
      <c r="BB13" s="72">
        <v>-7.6693700000000004E-2</v>
      </c>
      <c r="BC13" s="72">
        <v>-7.2587799999999994E-2</v>
      </c>
      <c r="BD13" s="72">
        <v>-0.10029</v>
      </c>
      <c r="BE13" s="72">
        <v>-9.9920800000000004E-2</v>
      </c>
      <c r="BF13" s="72">
        <v>-0.17505699999999999</v>
      </c>
      <c r="BG13" s="72">
        <v>-0.117643</v>
      </c>
      <c r="BH13" s="72">
        <v>-1.60964E-2</v>
      </c>
      <c r="BI13" s="72">
        <v>-3.1887400000000003E-2</v>
      </c>
      <c r="BJ13" s="72">
        <v>-8.8110800000000003E-2</v>
      </c>
      <c r="BK13" s="72">
        <v>-7.54132E-2</v>
      </c>
      <c r="BL13" s="72">
        <v>-9.8604600000000001E-2</v>
      </c>
      <c r="BM13" s="72">
        <v>-0.10997700000000001</v>
      </c>
      <c r="BN13" s="72">
        <v>-0.16192300000000001</v>
      </c>
      <c r="BO13" s="72">
        <v>-0.118088</v>
      </c>
      <c r="BP13" s="72">
        <v>-1.6081600000000001E-2</v>
      </c>
      <c r="BQ13" s="72">
        <v>-3.2861599999999998E-2</v>
      </c>
      <c r="BR13" s="72">
        <v>-8.5905400000000007E-2</v>
      </c>
      <c r="BS13" s="72">
        <v>-7.5112399999999996E-2</v>
      </c>
      <c r="BT13" s="72">
        <v>-0.102558</v>
      </c>
      <c r="BU13" s="72">
        <v>-0.10295</v>
      </c>
      <c r="BV13" s="72">
        <v>-0.17849100000000001</v>
      </c>
      <c r="BW13" s="72">
        <v>-0.11959699999999999</v>
      </c>
      <c r="BX13" s="72">
        <v>-1.8417099999999999E-2</v>
      </c>
      <c r="BY13" s="72">
        <v>-3.7283499999999997E-2</v>
      </c>
      <c r="BZ13" s="72">
        <v>-9.6851499999999993E-2</v>
      </c>
      <c r="CA13" s="72">
        <v>-7.4566099999999996E-2</v>
      </c>
      <c r="CB13" s="72">
        <v>-9.8708699999999996E-2</v>
      </c>
      <c r="CC13" s="72">
        <v>-0.108399</v>
      </c>
      <c r="CD13" s="72">
        <v>-0.150057</v>
      </c>
      <c r="CE13" s="72">
        <v>-0.125858</v>
      </c>
    </row>
    <row r="14" spans="1:83" x14ac:dyDescent="0.2">
      <c r="A14" t="str">
        <f t="shared" si="2"/>
        <v>edu2coef</v>
      </c>
      <c r="B14" t="s">
        <v>37</v>
      </c>
      <c r="C14" t="s">
        <v>54</v>
      </c>
      <c r="D14" s="72">
        <v>0.244837</v>
      </c>
      <c r="E14" s="72">
        <v>0.13004499999999999</v>
      </c>
      <c r="F14" s="72">
        <v>5.0366599999999997E-2</v>
      </c>
      <c r="G14" s="72">
        <v>7.9057699999999995E-2</v>
      </c>
      <c r="H14" s="72">
        <v>0.112484</v>
      </c>
      <c r="I14" s="72">
        <v>5.1110599999999999E-2</v>
      </c>
      <c r="J14" s="72">
        <v>2.5904399999999998E-3</v>
      </c>
      <c r="K14" s="72">
        <v>0.18317900000000001</v>
      </c>
      <c r="L14" s="72">
        <v>0.25378200000000001</v>
      </c>
      <c r="M14" s="72">
        <v>0.13695199999999999</v>
      </c>
      <c r="N14" s="72">
        <v>0.10294200000000001</v>
      </c>
      <c r="O14" s="72">
        <v>0.11157599999999999</v>
      </c>
      <c r="P14" s="72">
        <v>0.115229</v>
      </c>
      <c r="Q14" s="72">
        <v>0.117605</v>
      </c>
      <c r="R14" s="72">
        <v>3.2346199999999999E-2</v>
      </c>
      <c r="S14" s="72">
        <v>0.154858</v>
      </c>
      <c r="T14" s="72">
        <v>0.244112</v>
      </c>
      <c r="U14" s="72">
        <v>0.11853900000000001</v>
      </c>
      <c r="V14" s="72">
        <v>-2.4725400000000002E-2</v>
      </c>
      <c r="W14" s="72">
        <v>8.9950600000000006E-2</v>
      </c>
      <c r="X14" s="72">
        <v>0.133854</v>
      </c>
      <c r="Y14" s="72">
        <v>-1.0330000000000001E-2</v>
      </c>
      <c r="Z14" s="72">
        <v>2.4118799999999999E-2</v>
      </c>
      <c r="AA14" s="72">
        <v>0.20885999999999999</v>
      </c>
      <c r="AB14" s="72">
        <v>0.25131300000000001</v>
      </c>
      <c r="AC14" s="72">
        <v>0.110136</v>
      </c>
      <c r="AD14" s="72">
        <v>9.1999200000000003E-2</v>
      </c>
      <c r="AE14" s="72">
        <v>0.122737</v>
      </c>
      <c r="AF14" s="72">
        <v>0.18441399999999999</v>
      </c>
      <c r="AG14" s="72">
        <v>2.09424E-2</v>
      </c>
      <c r="AH14" s="72">
        <v>0.32259100000000002</v>
      </c>
      <c r="AI14" s="72">
        <v>6.4277600000000004E-2</v>
      </c>
      <c r="AJ14" s="72">
        <v>0.23433599999999999</v>
      </c>
      <c r="AK14" s="72">
        <v>9.1928200000000002E-2</v>
      </c>
      <c r="AL14" s="72">
        <v>0.106349</v>
      </c>
      <c r="AM14" s="72">
        <v>6.8427100000000005E-2</v>
      </c>
      <c r="AN14" s="72">
        <v>3.7513400000000002E-2</v>
      </c>
      <c r="AO14" s="72">
        <v>9.9243499999999998E-2</v>
      </c>
      <c r="AP14" s="72">
        <v>7.0593399999999999E-3</v>
      </c>
      <c r="AQ14" s="72">
        <v>5.6163400000000002E-2</v>
      </c>
      <c r="AR14" s="72">
        <v>0.25885200000000003</v>
      </c>
      <c r="AS14" s="72">
        <v>0.15123500000000001</v>
      </c>
      <c r="AT14" s="72">
        <v>0.24049000000000001</v>
      </c>
      <c r="AU14" s="72">
        <v>8.3278500000000005E-2</v>
      </c>
      <c r="AV14" s="72">
        <v>8.7131700000000006E-2</v>
      </c>
      <c r="AW14" s="72">
        <v>7.3383000000000004E-2</v>
      </c>
      <c r="AX14" s="72">
        <v>0.11633499999999999</v>
      </c>
      <c r="AY14" s="72">
        <v>5.5325600000000003E-2</v>
      </c>
      <c r="AZ14" s="72">
        <v>0.16734499999999999</v>
      </c>
      <c r="BA14" s="72">
        <v>9.8038899999999998E-2</v>
      </c>
      <c r="BB14" s="72">
        <v>0.15590999999999999</v>
      </c>
      <c r="BC14" s="72">
        <v>0.13439899999999999</v>
      </c>
      <c r="BD14" s="72">
        <v>0.16103799999999999</v>
      </c>
      <c r="BE14" s="72">
        <v>8.8475399999999996E-2</v>
      </c>
      <c r="BF14" s="72">
        <v>0.20557500000000001</v>
      </c>
      <c r="BG14" s="72">
        <v>0.133606</v>
      </c>
      <c r="BH14" s="72">
        <v>0.20544399999999999</v>
      </c>
      <c r="BI14" s="72">
        <v>5.5112800000000003E-2</v>
      </c>
      <c r="BJ14" s="72">
        <v>-4.2402599999999999E-2</v>
      </c>
      <c r="BK14" s="72">
        <v>1.8215599999999998E-2</v>
      </c>
      <c r="BL14" s="72">
        <v>-5.3195199999999998E-2</v>
      </c>
      <c r="BM14" s="72">
        <v>0.157606</v>
      </c>
      <c r="BN14" s="72">
        <v>-0.13994799999999999</v>
      </c>
      <c r="BO14" s="72">
        <v>1.7907900000000001E-2</v>
      </c>
      <c r="BP14" s="72">
        <v>0.18102299999999999</v>
      </c>
      <c r="BQ14" s="72">
        <v>2.1589400000000002E-2</v>
      </c>
      <c r="BR14" s="72">
        <v>2.1625999999999999E-2</v>
      </c>
      <c r="BS14" s="72">
        <v>-2.54294E-3</v>
      </c>
      <c r="BT14" s="72">
        <v>-7.74064E-2</v>
      </c>
      <c r="BU14" s="72">
        <v>0.15992200000000001</v>
      </c>
      <c r="BV14" s="72">
        <v>-1.9514199999999999E-2</v>
      </c>
      <c r="BW14" s="72">
        <v>-5.9868299999999999E-2</v>
      </c>
      <c r="BX14" s="72">
        <v>7.0663599999999993E-2</v>
      </c>
      <c r="BY14" s="72">
        <v>-4.0681299999999997E-2</v>
      </c>
      <c r="BZ14" s="72">
        <v>-0.118199</v>
      </c>
      <c r="CA14" s="72">
        <v>-0.13836799999999999</v>
      </c>
      <c r="CB14" s="72">
        <v>-0.23003899999999999</v>
      </c>
      <c r="CC14" s="72">
        <v>3.9198400000000001E-2</v>
      </c>
      <c r="CD14" s="72">
        <v>-0.22042500000000001</v>
      </c>
      <c r="CE14" s="72">
        <v>-0.199405</v>
      </c>
    </row>
    <row r="15" spans="1:83" x14ac:dyDescent="0.2">
      <c r="A15" t="str">
        <f t="shared" si="2"/>
        <v>edu2pvalue</v>
      </c>
      <c r="B15" t="str">
        <f>B14</f>
        <v>edu2</v>
      </c>
      <c r="C15" t="s">
        <v>55</v>
      </c>
      <c r="D15" s="72">
        <v>-1.23772E-2</v>
      </c>
      <c r="E15" s="72">
        <v>-2.35753E-2</v>
      </c>
      <c r="F15" s="72">
        <v>-5.7158100000000003E-2</v>
      </c>
      <c r="G15" s="72">
        <v>-4.9649199999999998E-2</v>
      </c>
      <c r="H15" s="72">
        <v>-6.3652700000000006E-2</v>
      </c>
      <c r="I15" s="72">
        <v>-7.6160199999999997E-2</v>
      </c>
      <c r="J15" s="72">
        <v>-0.100549</v>
      </c>
      <c r="K15" s="72">
        <v>-8.1175700000000003E-2</v>
      </c>
      <c r="L15" s="72">
        <v>-1.24058E-2</v>
      </c>
      <c r="M15" s="72">
        <v>-2.3827999999999998E-2</v>
      </c>
      <c r="N15" s="72">
        <v>-6.44034E-2</v>
      </c>
      <c r="O15" s="72">
        <v>-4.8862700000000002E-2</v>
      </c>
      <c r="P15" s="72">
        <v>-6.8125000000000005E-2</v>
      </c>
      <c r="Q15" s="72">
        <v>-6.5771899999999994E-2</v>
      </c>
      <c r="R15" s="72">
        <v>-0.110094</v>
      </c>
      <c r="S15" s="72">
        <v>-8.5171399999999994E-2</v>
      </c>
      <c r="T15" s="72">
        <v>-1.29321E-2</v>
      </c>
      <c r="U15" s="72">
        <v>-2.50377E-2</v>
      </c>
      <c r="V15" s="72">
        <v>-6.45762E-2</v>
      </c>
      <c r="W15" s="72">
        <v>-5.3894999999999998E-2</v>
      </c>
      <c r="X15" s="72">
        <v>-7.3302800000000001E-2</v>
      </c>
      <c r="Y15" s="72">
        <v>-7.6094899999999993E-2</v>
      </c>
      <c r="Z15" s="72">
        <v>-0.114963</v>
      </c>
      <c r="AA15" s="72">
        <v>-9.2239199999999993E-2</v>
      </c>
      <c r="AB15" s="72">
        <v>-1.27346E-2</v>
      </c>
      <c r="AC15" s="72">
        <v>-2.4203800000000001E-2</v>
      </c>
      <c r="AD15" s="72">
        <v>-6.1608400000000001E-2</v>
      </c>
      <c r="AE15" s="72">
        <v>-5.2616799999999998E-2</v>
      </c>
      <c r="AF15" s="72">
        <v>-7.1293200000000001E-2</v>
      </c>
      <c r="AG15" s="72">
        <v>-7.2751899999999994E-2</v>
      </c>
      <c r="AH15" s="72">
        <v>-0.113846</v>
      </c>
      <c r="AI15" s="72">
        <v>-8.7673100000000004E-2</v>
      </c>
      <c r="AJ15" s="72">
        <v>-1.28199E-2</v>
      </c>
      <c r="AK15" s="72">
        <v>-2.4778700000000001E-2</v>
      </c>
      <c r="AL15" s="72">
        <v>-6.3726199999999997E-2</v>
      </c>
      <c r="AM15" s="72">
        <v>-5.0811700000000001E-2</v>
      </c>
      <c r="AN15" s="72">
        <v>-7.0604899999999998E-2</v>
      </c>
      <c r="AO15" s="72">
        <v>-6.8496199999999993E-2</v>
      </c>
      <c r="AP15" s="72">
        <v>-0.115873</v>
      </c>
      <c r="AQ15" s="72">
        <v>-8.4112699999999999E-2</v>
      </c>
      <c r="AR15" s="72">
        <v>-1.2936899999999999E-2</v>
      </c>
      <c r="AS15" s="72">
        <v>-2.4834200000000001E-2</v>
      </c>
      <c r="AT15" s="72">
        <v>-6.5882300000000005E-2</v>
      </c>
      <c r="AU15" s="72">
        <v>-5.3765500000000001E-2</v>
      </c>
      <c r="AV15" s="72">
        <v>-7.3869699999999996E-2</v>
      </c>
      <c r="AW15" s="72">
        <v>-7.4142100000000002E-2</v>
      </c>
      <c r="AX15" s="72">
        <v>-0.111514</v>
      </c>
      <c r="AY15" s="72">
        <v>-9.2874300000000007E-2</v>
      </c>
      <c r="AZ15" s="72">
        <v>-1.3395900000000001E-2</v>
      </c>
      <c r="BA15" s="72">
        <v>-2.5148500000000001E-2</v>
      </c>
      <c r="BB15" s="72">
        <v>-7.0366100000000001E-2</v>
      </c>
      <c r="BC15" s="72">
        <v>-5.2973199999999998E-2</v>
      </c>
      <c r="BD15" s="72">
        <v>-7.2046200000000005E-2</v>
      </c>
      <c r="BE15" s="72">
        <v>-7.4643699999999993E-2</v>
      </c>
      <c r="BF15" s="72">
        <v>-0.120435</v>
      </c>
      <c r="BG15" s="72">
        <v>-8.6812700000000007E-2</v>
      </c>
      <c r="BH15" s="72">
        <v>-1.3667500000000001E-2</v>
      </c>
      <c r="BI15" s="72">
        <v>-2.5591699999999998E-2</v>
      </c>
      <c r="BJ15" s="72">
        <v>-6.6589599999999999E-2</v>
      </c>
      <c r="BK15" s="72">
        <v>-5.5993399999999999E-2</v>
      </c>
      <c r="BL15" s="72">
        <v>-7.6315599999999997E-2</v>
      </c>
      <c r="BM15" s="72">
        <v>-7.6865500000000003E-2</v>
      </c>
      <c r="BN15" s="72">
        <v>-0.117214</v>
      </c>
      <c r="BO15" s="72">
        <v>-9.6138799999999996E-2</v>
      </c>
      <c r="BP15" s="72">
        <v>-1.33837E-2</v>
      </c>
      <c r="BQ15" s="72">
        <v>-2.5473099999999999E-2</v>
      </c>
      <c r="BR15" s="72">
        <v>-6.7990400000000006E-2</v>
      </c>
      <c r="BS15" s="72">
        <v>-5.2427500000000002E-2</v>
      </c>
      <c r="BT15" s="72">
        <v>-6.9315100000000004E-2</v>
      </c>
      <c r="BU15" s="72">
        <v>-7.5436299999999998E-2</v>
      </c>
      <c r="BV15" s="72">
        <v>-0.111236</v>
      </c>
      <c r="BW15" s="72">
        <v>-8.5928500000000005E-2</v>
      </c>
      <c r="BX15" s="72">
        <v>-1.49921E-2</v>
      </c>
      <c r="BY15" s="72">
        <v>-2.7889600000000001E-2</v>
      </c>
      <c r="BZ15" s="72">
        <v>-7.4339100000000005E-2</v>
      </c>
      <c r="CA15" s="72">
        <v>-5.5870000000000003E-2</v>
      </c>
      <c r="CB15" s="72">
        <v>-7.1618600000000004E-2</v>
      </c>
      <c r="CC15" s="72">
        <v>-8.5216799999999995E-2</v>
      </c>
      <c r="CD15" s="72">
        <v>-0.12578800000000001</v>
      </c>
      <c r="CE15" s="72">
        <v>-8.2287600000000002E-2</v>
      </c>
    </row>
    <row r="16" spans="1:83" x14ac:dyDescent="0.2">
      <c r="A16" t="str">
        <f t="shared" si="2"/>
        <v>edu3coef</v>
      </c>
      <c r="B16" t="s">
        <v>38</v>
      </c>
      <c r="C16" t="s">
        <v>54</v>
      </c>
      <c r="D16" s="72">
        <v>0.328768</v>
      </c>
      <c r="E16" s="72">
        <v>0.197906</v>
      </c>
      <c r="F16" s="72">
        <v>0.128522</v>
      </c>
      <c r="G16" s="72">
        <v>0.140463</v>
      </c>
      <c r="H16" s="72">
        <v>0.119931</v>
      </c>
      <c r="I16" s="72">
        <v>0.21267</v>
      </c>
      <c r="J16" s="72">
        <v>0.17493700000000001</v>
      </c>
      <c r="K16" s="72">
        <v>4.6155599999999998E-2</v>
      </c>
      <c r="L16" s="72">
        <v>0.33163799999999999</v>
      </c>
      <c r="M16" s="72">
        <v>0.176034</v>
      </c>
      <c r="N16" s="72">
        <v>0.13272800000000001</v>
      </c>
      <c r="O16" s="72">
        <v>0.13397000000000001</v>
      </c>
      <c r="P16" s="72">
        <v>0.13746700000000001</v>
      </c>
      <c r="Q16" s="72">
        <v>0.102546</v>
      </c>
      <c r="R16" s="72">
        <v>0.174207</v>
      </c>
      <c r="S16" s="72">
        <v>8.8421200000000005E-2</v>
      </c>
      <c r="T16" s="72">
        <v>0.33386500000000002</v>
      </c>
      <c r="U16" s="72">
        <v>0.164301</v>
      </c>
      <c r="V16" s="72">
        <v>8.3297800000000005E-2</v>
      </c>
      <c r="W16" s="72">
        <v>0.172178</v>
      </c>
      <c r="X16" s="72">
        <v>0.16695599999999999</v>
      </c>
      <c r="Y16" s="72">
        <v>0.14976400000000001</v>
      </c>
      <c r="Z16" s="72">
        <v>0.14200399999999999</v>
      </c>
      <c r="AA16" s="72">
        <v>0.17578299999999999</v>
      </c>
      <c r="AB16" s="72">
        <v>0.34163199999999999</v>
      </c>
      <c r="AC16" s="72">
        <v>0.13045000000000001</v>
      </c>
      <c r="AD16" s="72">
        <v>2.29748E-2</v>
      </c>
      <c r="AE16" s="72">
        <v>0.182333</v>
      </c>
      <c r="AF16" s="72">
        <v>0.15775800000000001</v>
      </c>
      <c r="AG16" s="72">
        <v>0.21540300000000001</v>
      </c>
      <c r="AH16" s="72">
        <v>0.146012</v>
      </c>
      <c r="AI16" s="72">
        <v>0.13180700000000001</v>
      </c>
      <c r="AJ16" s="72">
        <v>0.336534</v>
      </c>
      <c r="AK16" s="72">
        <v>0.1721</v>
      </c>
      <c r="AL16" s="72">
        <v>0.16303599999999999</v>
      </c>
      <c r="AM16" s="72">
        <v>0.159058</v>
      </c>
      <c r="AN16" s="72">
        <v>0.140047</v>
      </c>
      <c r="AO16" s="72">
        <v>0.16925999999999999</v>
      </c>
      <c r="AP16" s="72">
        <v>8.9609099999999997E-2</v>
      </c>
      <c r="AQ16" s="72">
        <v>0.17105999999999999</v>
      </c>
      <c r="AR16" s="72">
        <v>0.36223899999999998</v>
      </c>
      <c r="AS16" s="72">
        <v>0.19699800000000001</v>
      </c>
      <c r="AT16" s="72">
        <v>0.18151200000000001</v>
      </c>
      <c r="AU16" s="72">
        <v>0.100272</v>
      </c>
      <c r="AV16" s="72">
        <v>0.107306</v>
      </c>
      <c r="AW16" s="72">
        <v>9.1866100000000006E-2</v>
      </c>
      <c r="AX16" s="72">
        <v>0.20027400000000001</v>
      </c>
      <c r="AY16" s="72">
        <v>2.6799300000000002E-2</v>
      </c>
      <c r="AZ16" s="72">
        <v>0.28944799999999998</v>
      </c>
      <c r="BA16" s="72">
        <v>0.12003999999999999</v>
      </c>
      <c r="BB16" s="72">
        <v>0.111458</v>
      </c>
      <c r="BC16" s="72">
        <v>9.1562900000000003E-2</v>
      </c>
      <c r="BD16" s="72">
        <v>0.122976</v>
      </c>
      <c r="BE16" s="72">
        <v>4.3785499999999998E-2</v>
      </c>
      <c r="BF16" s="72">
        <v>9.6685099999999996E-2</v>
      </c>
      <c r="BG16" s="72">
        <v>0.138877</v>
      </c>
      <c r="BH16" s="72">
        <v>0.28719600000000001</v>
      </c>
      <c r="BI16" s="72">
        <v>0.160994</v>
      </c>
      <c r="BJ16" s="72">
        <v>0.12246799999999999</v>
      </c>
      <c r="BK16" s="72">
        <v>0.139151</v>
      </c>
      <c r="BL16" s="72">
        <v>9.6832399999999999E-2</v>
      </c>
      <c r="BM16" s="72">
        <v>0.240398</v>
      </c>
      <c r="BN16" s="72">
        <v>6.8408700000000003E-2</v>
      </c>
      <c r="BO16" s="72">
        <v>0.12750600000000001</v>
      </c>
      <c r="BP16" s="72">
        <v>0.30635800000000002</v>
      </c>
      <c r="BQ16" s="72">
        <v>0.11669</v>
      </c>
      <c r="BR16" s="72">
        <v>7.0196999999999996E-2</v>
      </c>
      <c r="BS16" s="72">
        <v>6.7923600000000001E-2</v>
      </c>
      <c r="BT16" s="72">
        <v>-7.17937E-3</v>
      </c>
      <c r="BU16" s="72">
        <v>0.235456</v>
      </c>
      <c r="BV16" s="72">
        <v>-1.03357E-2</v>
      </c>
      <c r="BW16" s="72">
        <v>4.4818900000000002E-2</v>
      </c>
      <c r="BX16" s="72">
        <v>0.15914500000000001</v>
      </c>
      <c r="BY16" s="72">
        <v>-1.1217100000000001E-2</v>
      </c>
      <c r="BZ16" s="72">
        <v>-5.9091100000000004E-3</v>
      </c>
      <c r="CA16" s="72">
        <v>-5.9007799999999999E-2</v>
      </c>
      <c r="CB16" s="72">
        <v>-0.116059</v>
      </c>
      <c r="CC16" s="72">
        <v>6.7974900000000005E-2</v>
      </c>
      <c r="CD16" s="72">
        <v>-9.2893299999999998E-2</v>
      </c>
      <c r="CE16" s="72">
        <v>-0.13089899999999999</v>
      </c>
    </row>
    <row r="17" spans="1:83" x14ac:dyDescent="0.2">
      <c r="A17" t="str">
        <f t="shared" si="2"/>
        <v>edu3pvalue</v>
      </c>
      <c r="B17" t="str">
        <f>B16</f>
        <v>edu3</v>
      </c>
      <c r="C17" t="s">
        <v>55</v>
      </c>
      <c r="D17" s="72">
        <v>-1.1126799999999999E-2</v>
      </c>
      <c r="E17" s="72">
        <v>-2.1082699999999999E-2</v>
      </c>
      <c r="F17" s="72">
        <v>-5.4077E-2</v>
      </c>
      <c r="G17" s="72">
        <v>-4.2558100000000001E-2</v>
      </c>
      <c r="H17" s="72">
        <v>-5.4432500000000002E-2</v>
      </c>
      <c r="I17" s="72">
        <v>-6.56167E-2</v>
      </c>
      <c r="J17" s="72">
        <v>-8.7358900000000003E-2</v>
      </c>
      <c r="K17" s="72">
        <v>-6.89057E-2</v>
      </c>
      <c r="L17" s="72">
        <v>-1.1170599999999999E-2</v>
      </c>
      <c r="M17" s="72">
        <v>-2.0840999999999998E-2</v>
      </c>
      <c r="N17" s="72">
        <v>-5.4582800000000001E-2</v>
      </c>
      <c r="O17" s="72">
        <v>-4.2575000000000002E-2</v>
      </c>
      <c r="P17" s="72">
        <v>-5.6459599999999999E-2</v>
      </c>
      <c r="Q17" s="72">
        <v>-6.2083399999999997E-2</v>
      </c>
      <c r="R17" s="72">
        <v>-8.6600800000000006E-2</v>
      </c>
      <c r="S17" s="72">
        <v>-7.2988600000000001E-2</v>
      </c>
      <c r="T17" s="72">
        <v>-1.14714E-2</v>
      </c>
      <c r="U17" s="72">
        <v>-2.2084300000000001E-2</v>
      </c>
      <c r="V17" s="72">
        <v>-5.57133E-2</v>
      </c>
      <c r="W17" s="72">
        <v>-4.7071300000000003E-2</v>
      </c>
      <c r="X17" s="72">
        <v>-6.4147999999999997E-2</v>
      </c>
      <c r="Y17" s="72">
        <v>-6.6566200000000006E-2</v>
      </c>
      <c r="Z17" s="72">
        <v>-0.103517</v>
      </c>
      <c r="AA17" s="72">
        <v>-7.8789399999999996E-2</v>
      </c>
      <c r="AB17" s="72">
        <v>-1.1289E-2</v>
      </c>
      <c r="AC17" s="72">
        <v>-2.1237599999999999E-2</v>
      </c>
      <c r="AD17" s="72">
        <v>-5.4213200000000003E-2</v>
      </c>
      <c r="AE17" s="72">
        <v>-4.7024900000000001E-2</v>
      </c>
      <c r="AF17" s="72">
        <v>-6.3029799999999997E-2</v>
      </c>
      <c r="AG17" s="72">
        <v>-6.6352800000000003E-2</v>
      </c>
      <c r="AH17" s="72">
        <v>-0.101467</v>
      </c>
      <c r="AI17" s="72">
        <v>-7.7724199999999993E-2</v>
      </c>
      <c r="AJ17" s="72">
        <v>-1.13388E-2</v>
      </c>
      <c r="AK17" s="72">
        <v>-2.1598699999999998E-2</v>
      </c>
      <c r="AL17" s="72">
        <v>-5.5985E-2</v>
      </c>
      <c r="AM17" s="72">
        <v>-4.5324400000000001E-2</v>
      </c>
      <c r="AN17" s="72">
        <v>-6.1747499999999997E-2</v>
      </c>
      <c r="AO17" s="72">
        <v>-6.3144199999999998E-2</v>
      </c>
      <c r="AP17" s="72">
        <v>-0.100699</v>
      </c>
      <c r="AQ17" s="72">
        <v>-7.40175E-2</v>
      </c>
      <c r="AR17" s="72">
        <v>-1.15227E-2</v>
      </c>
      <c r="AS17" s="72">
        <v>-2.19892E-2</v>
      </c>
      <c r="AT17" s="72">
        <v>-5.8816199999999999E-2</v>
      </c>
      <c r="AU17" s="72">
        <v>-4.8590700000000001E-2</v>
      </c>
      <c r="AV17" s="72">
        <v>-6.5800600000000001E-2</v>
      </c>
      <c r="AW17" s="72">
        <v>-6.8452799999999994E-2</v>
      </c>
      <c r="AX17" s="72">
        <v>-0.105475</v>
      </c>
      <c r="AY17" s="72">
        <v>-7.9476199999999997E-2</v>
      </c>
      <c r="AZ17" s="72">
        <v>-1.1842500000000001E-2</v>
      </c>
      <c r="BA17" s="72">
        <v>-2.1853299999999999E-2</v>
      </c>
      <c r="BB17" s="72">
        <v>-6.1942900000000002E-2</v>
      </c>
      <c r="BC17" s="72">
        <v>-4.5774700000000001E-2</v>
      </c>
      <c r="BD17" s="72">
        <v>-6.2757199999999999E-2</v>
      </c>
      <c r="BE17" s="72">
        <v>-6.3725500000000004E-2</v>
      </c>
      <c r="BF17" s="72">
        <v>-0.102114</v>
      </c>
      <c r="BG17" s="72">
        <v>-7.6858700000000002E-2</v>
      </c>
      <c r="BH17" s="72">
        <v>-1.2183100000000001E-2</v>
      </c>
      <c r="BI17" s="72">
        <v>-2.2587699999999999E-2</v>
      </c>
      <c r="BJ17" s="72">
        <v>-6.1416499999999999E-2</v>
      </c>
      <c r="BK17" s="72">
        <v>-4.8084099999999998E-2</v>
      </c>
      <c r="BL17" s="72">
        <v>-6.3928600000000002E-2</v>
      </c>
      <c r="BM17" s="72">
        <v>-6.8460999999999994E-2</v>
      </c>
      <c r="BN17" s="72">
        <v>-0.101359</v>
      </c>
      <c r="BO17" s="72">
        <v>-7.8562599999999996E-2</v>
      </c>
      <c r="BP17" s="72">
        <v>-1.2094000000000001E-2</v>
      </c>
      <c r="BQ17" s="72">
        <v>-2.2478499999999998E-2</v>
      </c>
      <c r="BR17" s="72">
        <v>-5.87634E-2</v>
      </c>
      <c r="BS17" s="72">
        <v>-4.63854E-2</v>
      </c>
      <c r="BT17" s="72">
        <v>-6.1244399999999997E-2</v>
      </c>
      <c r="BU17" s="72">
        <v>-6.7200499999999996E-2</v>
      </c>
      <c r="BV17" s="72">
        <v>-9.3032299999999998E-2</v>
      </c>
      <c r="BW17" s="72">
        <v>-7.8806799999999996E-2</v>
      </c>
      <c r="BX17" s="72">
        <v>-1.3324300000000001E-2</v>
      </c>
      <c r="BY17" s="72">
        <v>-2.46042E-2</v>
      </c>
      <c r="BZ17" s="72">
        <v>-6.58556E-2</v>
      </c>
      <c r="CA17" s="72">
        <v>-4.9917499999999997E-2</v>
      </c>
      <c r="CB17" s="72">
        <v>-6.1453099999999997E-2</v>
      </c>
      <c r="CC17" s="72">
        <v>-8.2139699999999996E-2</v>
      </c>
      <c r="CD17" s="72">
        <v>-9.9159600000000001E-2</v>
      </c>
      <c r="CE17" s="72">
        <v>-7.4268799999999996E-2</v>
      </c>
    </row>
    <row r="18" spans="1:83" x14ac:dyDescent="0.2">
      <c r="A18" t="str">
        <f t="shared" si="2"/>
        <v>edu4coef</v>
      </c>
      <c r="B18" t="s">
        <v>39</v>
      </c>
      <c r="C18" t="s">
        <v>54</v>
      </c>
      <c r="D18" s="72">
        <v>0.50826000000000005</v>
      </c>
      <c r="E18" s="72">
        <v>0.35222700000000001</v>
      </c>
      <c r="F18" s="72">
        <v>0.24836900000000001</v>
      </c>
      <c r="G18" s="72">
        <v>0.24662800000000001</v>
      </c>
      <c r="H18" s="72">
        <v>0.195774</v>
      </c>
      <c r="I18" s="72">
        <v>0.38058399999999998</v>
      </c>
      <c r="J18" s="72">
        <v>0.17496700000000001</v>
      </c>
      <c r="K18" s="72">
        <v>0.18820300000000001</v>
      </c>
      <c r="L18" s="72">
        <v>0.50640300000000005</v>
      </c>
      <c r="M18" s="72">
        <v>0.32853100000000002</v>
      </c>
      <c r="N18" s="72">
        <v>0.302284</v>
      </c>
      <c r="O18" s="72">
        <v>0.23710500000000001</v>
      </c>
      <c r="P18" s="72">
        <v>0.21703900000000001</v>
      </c>
      <c r="Q18" s="72">
        <v>0.249723</v>
      </c>
      <c r="R18" s="72">
        <v>0.155143</v>
      </c>
      <c r="S18" s="72">
        <v>0.228321</v>
      </c>
      <c r="T18" s="72">
        <v>0.51554</v>
      </c>
      <c r="U18" s="72">
        <v>0.32443899999999998</v>
      </c>
      <c r="V18" s="72">
        <v>0.194023</v>
      </c>
      <c r="W18" s="72">
        <v>0.276808</v>
      </c>
      <c r="X18" s="72">
        <v>0.259409</v>
      </c>
      <c r="Y18" s="72">
        <v>0.27619700000000003</v>
      </c>
      <c r="Z18" s="72">
        <v>0.17266100000000001</v>
      </c>
      <c r="AA18" s="72">
        <v>0.31025999999999998</v>
      </c>
      <c r="AB18" s="72">
        <v>0.50460099999999997</v>
      </c>
      <c r="AC18" s="72">
        <v>0.28967199999999999</v>
      </c>
      <c r="AD18" s="72">
        <v>0.25726100000000002</v>
      </c>
      <c r="AE18" s="72">
        <v>0.29869099999999998</v>
      </c>
      <c r="AF18" s="72">
        <v>0.28801599999999999</v>
      </c>
      <c r="AG18" s="72">
        <v>0.309089</v>
      </c>
      <c r="AH18" s="72">
        <v>0.36381799999999997</v>
      </c>
      <c r="AI18" s="72">
        <v>0.20693400000000001</v>
      </c>
      <c r="AJ18" s="72">
        <v>0.49454700000000001</v>
      </c>
      <c r="AK18" s="72">
        <v>0.302089</v>
      </c>
      <c r="AL18" s="72">
        <v>0.24380099999999999</v>
      </c>
      <c r="AM18" s="72">
        <v>0.204375</v>
      </c>
      <c r="AN18" s="72">
        <v>0.19887199999999999</v>
      </c>
      <c r="AO18" s="72">
        <v>0.18179100000000001</v>
      </c>
      <c r="AP18" s="72">
        <v>0.16232099999999999</v>
      </c>
      <c r="AQ18" s="72">
        <v>0.224629</v>
      </c>
      <c r="AR18" s="72">
        <v>0.52612199999999998</v>
      </c>
      <c r="AS18" s="72">
        <v>0.336254</v>
      </c>
      <c r="AT18" s="72">
        <v>0.26240999999999998</v>
      </c>
      <c r="AU18" s="72">
        <v>0.21552299999999999</v>
      </c>
      <c r="AV18" s="72">
        <v>0.24309</v>
      </c>
      <c r="AW18" s="72">
        <v>0.15015300000000001</v>
      </c>
      <c r="AX18" s="72">
        <v>0.27941300000000002</v>
      </c>
      <c r="AY18" s="72">
        <v>0.20500199999999999</v>
      </c>
      <c r="AZ18" s="72">
        <v>0.44663399999999998</v>
      </c>
      <c r="BA18" s="72">
        <v>0.253855</v>
      </c>
      <c r="BB18" s="72">
        <v>0.243592</v>
      </c>
      <c r="BC18" s="72">
        <v>0.202519</v>
      </c>
      <c r="BD18" s="72">
        <v>0.23524300000000001</v>
      </c>
      <c r="BE18" s="72">
        <v>0.152758</v>
      </c>
      <c r="BF18" s="72">
        <v>0.22340499999999999</v>
      </c>
      <c r="BG18" s="72">
        <v>0.24635000000000001</v>
      </c>
      <c r="BH18" s="72">
        <v>0.43007000000000001</v>
      </c>
      <c r="BI18" s="72">
        <v>0.23984</v>
      </c>
      <c r="BJ18" s="72">
        <v>0.15511900000000001</v>
      </c>
      <c r="BK18" s="72">
        <v>0.16323799999999999</v>
      </c>
      <c r="BL18" s="72">
        <v>0.12918399999999999</v>
      </c>
      <c r="BM18" s="72">
        <v>0.23002700000000001</v>
      </c>
      <c r="BN18" s="72">
        <v>0.10877000000000001</v>
      </c>
      <c r="BO18" s="72">
        <v>0.15293000000000001</v>
      </c>
      <c r="BP18" s="72">
        <v>0.43632900000000002</v>
      </c>
      <c r="BQ18" s="72">
        <v>0.20701800000000001</v>
      </c>
      <c r="BR18" s="72">
        <v>0.204621</v>
      </c>
      <c r="BS18" s="72">
        <v>0.116023</v>
      </c>
      <c r="BT18" s="72">
        <v>6.6984299999999997E-2</v>
      </c>
      <c r="BU18" s="72">
        <v>0.237514</v>
      </c>
      <c r="BV18" s="72">
        <v>4.14309E-2</v>
      </c>
      <c r="BW18" s="72">
        <v>0.138126</v>
      </c>
      <c r="BX18" s="72">
        <v>0.31428</v>
      </c>
      <c r="BY18" s="72">
        <v>0.107125</v>
      </c>
      <c r="BZ18" s="72">
        <v>1.07723E-2</v>
      </c>
      <c r="CA18" s="72">
        <v>1.3105500000000001E-2</v>
      </c>
      <c r="CB18" s="72">
        <v>-6.0115200000000001E-2</v>
      </c>
      <c r="CC18" s="72">
        <v>0.16479099999999999</v>
      </c>
      <c r="CD18" s="72">
        <v>-9.3805299999999994E-2</v>
      </c>
      <c r="CE18" s="72">
        <v>-2.2495000000000001E-2</v>
      </c>
    </row>
    <row r="19" spans="1:83" x14ac:dyDescent="0.2">
      <c r="A19" t="str">
        <f t="shared" si="2"/>
        <v>edu4pvalue</v>
      </c>
      <c r="B19" t="str">
        <f>B18</f>
        <v>edu4</v>
      </c>
      <c r="C19" t="s">
        <v>55</v>
      </c>
      <c r="D19" s="72">
        <v>-8.7640400000000007E-3</v>
      </c>
      <c r="E19" s="72">
        <v>-1.6971799999999999E-2</v>
      </c>
      <c r="F19" s="72">
        <v>-4.1005E-2</v>
      </c>
      <c r="G19" s="72">
        <v>-3.56922E-2</v>
      </c>
      <c r="H19" s="72">
        <v>-4.4896800000000001E-2</v>
      </c>
      <c r="I19" s="72">
        <v>-5.6932099999999999E-2</v>
      </c>
      <c r="J19" s="72">
        <v>-7.3132600000000006E-2</v>
      </c>
      <c r="K19" s="72">
        <v>-5.6406699999999997E-2</v>
      </c>
      <c r="L19" s="72">
        <v>-8.8007199999999997E-3</v>
      </c>
      <c r="M19" s="72">
        <v>-1.6959599999999998E-2</v>
      </c>
      <c r="N19" s="72">
        <v>-4.1331699999999999E-2</v>
      </c>
      <c r="O19" s="72">
        <v>-3.6756200000000003E-2</v>
      </c>
      <c r="P19" s="72">
        <v>-4.9182700000000003E-2</v>
      </c>
      <c r="Q19" s="72">
        <v>-5.2923400000000002E-2</v>
      </c>
      <c r="R19" s="72">
        <v>-7.3859400000000006E-2</v>
      </c>
      <c r="S19" s="72">
        <v>-6.4942700000000006E-2</v>
      </c>
      <c r="T19" s="72">
        <v>-9.0538300000000006E-3</v>
      </c>
      <c r="U19" s="72">
        <v>-1.77492E-2</v>
      </c>
      <c r="V19" s="72">
        <v>-4.2359899999999999E-2</v>
      </c>
      <c r="W19" s="72">
        <v>-3.9514100000000003E-2</v>
      </c>
      <c r="X19" s="72">
        <v>-5.4529399999999999E-2</v>
      </c>
      <c r="Y19" s="72">
        <v>-5.4985600000000003E-2</v>
      </c>
      <c r="Z19" s="72">
        <v>-8.7794300000000006E-2</v>
      </c>
      <c r="AA19" s="72">
        <v>-6.7518700000000001E-2</v>
      </c>
      <c r="AB19" s="72">
        <v>-8.8804899999999996E-3</v>
      </c>
      <c r="AC19" s="72">
        <v>-1.7191000000000001E-2</v>
      </c>
      <c r="AD19" s="72">
        <v>-4.2113400000000002E-2</v>
      </c>
      <c r="AE19" s="72">
        <v>-3.9129799999999999E-2</v>
      </c>
      <c r="AF19" s="72">
        <v>-5.2793100000000003E-2</v>
      </c>
      <c r="AG19" s="72">
        <v>-5.4665699999999998E-2</v>
      </c>
      <c r="AH19" s="72">
        <v>-7.9903600000000005E-2</v>
      </c>
      <c r="AI19" s="72">
        <v>-6.7857200000000006E-2</v>
      </c>
      <c r="AJ19" s="72">
        <v>-8.9449300000000002E-3</v>
      </c>
      <c r="AK19" s="72">
        <v>-1.7322899999999999E-2</v>
      </c>
      <c r="AL19" s="72">
        <v>-4.1946900000000002E-2</v>
      </c>
      <c r="AM19" s="72">
        <v>-3.7015399999999997E-2</v>
      </c>
      <c r="AN19" s="72">
        <v>-5.0929299999999997E-2</v>
      </c>
      <c r="AO19" s="72">
        <v>-5.1131000000000003E-2</v>
      </c>
      <c r="AP19" s="72">
        <v>-8.0749500000000002E-2</v>
      </c>
      <c r="AQ19" s="72">
        <v>-6.2308500000000003E-2</v>
      </c>
      <c r="AR19" s="72">
        <v>-9.0454200000000002E-3</v>
      </c>
      <c r="AS19" s="72">
        <v>-1.7747800000000001E-2</v>
      </c>
      <c r="AT19" s="72">
        <v>-4.5842399999999998E-2</v>
      </c>
      <c r="AU19" s="72">
        <v>-3.99469E-2</v>
      </c>
      <c r="AV19" s="72">
        <v>-5.3803499999999997E-2</v>
      </c>
      <c r="AW19" s="72">
        <v>-5.7185E-2</v>
      </c>
      <c r="AX19" s="72">
        <v>-8.1377000000000005E-2</v>
      </c>
      <c r="AY19" s="72">
        <v>-6.77315E-2</v>
      </c>
      <c r="AZ19" s="72">
        <v>-9.2621500000000002E-3</v>
      </c>
      <c r="BA19" s="72">
        <v>-1.7198399999999999E-2</v>
      </c>
      <c r="BB19" s="72">
        <v>-4.5117900000000002E-2</v>
      </c>
      <c r="BC19" s="72">
        <v>-3.7677200000000001E-2</v>
      </c>
      <c r="BD19" s="72">
        <v>-5.1949099999999998E-2</v>
      </c>
      <c r="BE19" s="72">
        <v>-5.21567E-2</v>
      </c>
      <c r="BF19" s="72">
        <v>-8.2829399999999997E-2</v>
      </c>
      <c r="BG19" s="72">
        <v>-6.4497299999999994E-2</v>
      </c>
      <c r="BH19" s="72">
        <v>-9.2590699999999995E-3</v>
      </c>
      <c r="BI19" s="72">
        <v>-1.75312E-2</v>
      </c>
      <c r="BJ19" s="72">
        <v>-4.46043E-2</v>
      </c>
      <c r="BK19" s="72">
        <v>-3.74156E-2</v>
      </c>
      <c r="BL19" s="72">
        <v>-4.8306300000000003E-2</v>
      </c>
      <c r="BM19" s="72">
        <v>-5.6163200000000003E-2</v>
      </c>
      <c r="BN19" s="72">
        <v>-7.4565999999999993E-2</v>
      </c>
      <c r="BO19" s="72">
        <v>-6.06282E-2</v>
      </c>
      <c r="BP19" s="72">
        <v>-9.3323099999999999E-3</v>
      </c>
      <c r="BQ19" s="72">
        <v>-1.7712100000000001E-2</v>
      </c>
      <c r="BR19" s="72">
        <v>-4.3711800000000002E-2</v>
      </c>
      <c r="BS19" s="72">
        <v>-3.7642299999999997E-2</v>
      </c>
      <c r="BT19" s="72">
        <v>-4.7979000000000001E-2</v>
      </c>
      <c r="BU19" s="72">
        <v>-5.7661799999999999E-2</v>
      </c>
      <c r="BV19" s="72">
        <v>-7.0349400000000006E-2</v>
      </c>
      <c r="BW19" s="72">
        <v>-6.4029600000000006E-2</v>
      </c>
      <c r="BX19" s="72">
        <v>-9.3814799999999993E-3</v>
      </c>
      <c r="BY19" s="72">
        <v>-1.7177700000000001E-2</v>
      </c>
      <c r="BZ19" s="72">
        <v>-4.17644E-2</v>
      </c>
      <c r="CA19" s="72">
        <v>-3.5406600000000003E-2</v>
      </c>
      <c r="CB19" s="72">
        <v>-4.39154E-2</v>
      </c>
      <c r="CC19" s="72">
        <v>-5.7449500000000001E-2</v>
      </c>
      <c r="CD19" s="72">
        <v>-7.1916999999999995E-2</v>
      </c>
      <c r="CE19" s="72">
        <v>-5.2606300000000002E-2</v>
      </c>
    </row>
    <row r="20" spans="1:83" x14ac:dyDescent="0.2">
      <c r="A20" t="str">
        <f t="shared" si="2"/>
        <v>edu5coef</v>
      </c>
      <c r="B20" t="s">
        <v>40</v>
      </c>
      <c r="C20" t="s">
        <v>54</v>
      </c>
      <c r="D20" s="72">
        <v>0.56483000000000005</v>
      </c>
      <c r="E20" s="72">
        <v>0.42867699999999997</v>
      </c>
      <c r="F20" s="72">
        <v>0.32796900000000001</v>
      </c>
      <c r="G20" s="72">
        <v>0.261938</v>
      </c>
      <c r="H20" s="72">
        <v>0.226858</v>
      </c>
      <c r="I20" s="72">
        <v>0.35746600000000001</v>
      </c>
      <c r="J20" s="72">
        <v>0.30118699999999998</v>
      </c>
      <c r="K20" s="72">
        <v>0.15496299999999999</v>
      </c>
      <c r="L20" s="72">
        <v>0.57535400000000003</v>
      </c>
      <c r="M20" s="72">
        <v>0.404588</v>
      </c>
      <c r="N20" s="72">
        <v>0.34147</v>
      </c>
      <c r="O20" s="72">
        <v>0.23277700000000001</v>
      </c>
      <c r="P20" s="72">
        <v>0.19170400000000001</v>
      </c>
      <c r="Q20" s="72">
        <v>0.29078399999999999</v>
      </c>
      <c r="R20" s="72">
        <v>0.128437</v>
      </c>
      <c r="S20" s="72">
        <v>0.18643499999999999</v>
      </c>
      <c r="T20" s="72">
        <v>0.55871700000000002</v>
      </c>
      <c r="U20" s="72">
        <v>0.39808199999999999</v>
      </c>
      <c r="V20" s="72">
        <v>0.27463199999999999</v>
      </c>
      <c r="W20" s="72">
        <v>0.27260899999999999</v>
      </c>
      <c r="X20" s="72">
        <v>0.22855800000000001</v>
      </c>
      <c r="Y20" s="72">
        <v>0.31656299999999998</v>
      </c>
      <c r="Z20" s="72">
        <v>0.17974000000000001</v>
      </c>
      <c r="AA20" s="72">
        <v>0.25977899999999998</v>
      </c>
      <c r="AB20" s="72">
        <v>0.54934099999999997</v>
      </c>
      <c r="AC20" s="72">
        <v>0.35139300000000001</v>
      </c>
      <c r="AD20" s="72">
        <v>0.32637699999999997</v>
      </c>
      <c r="AE20" s="72">
        <v>0.34267599999999998</v>
      </c>
      <c r="AF20" s="72">
        <v>0.33390199999999998</v>
      </c>
      <c r="AG20" s="72">
        <v>0.35288900000000001</v>
      </c>
      <c r="AH20" s="72">
        <v>0.482906</v>
      </c>
      <c r="AI20" s="72">
        <v>0.19634299999999999</v>
      </c>
      <c r="AJ20" s="72">
        <v>0.54738200000000004</v>
      </c>
      <c r="AK20" s="72">
        <v>0.35433100000000001</v>
      </c>
      <c r="AL20" s="72">
        <v>0.27783000000000002</v>
      </c>
      <c r="AM20" s="72">
        <v>0.30869099999999999</v>
      </c>
      <c r="AN20" s="72">
        <v>0.27314300000000002</v>
      </c>
      <c r="AO20" s="72">
        <v>0.332818</v>
      </c>
      <c r="AP20" s="72">
        <v>0.28459600000000002</v>
      </c>
      <c r="AQ20" s="72">
        <v>0.25533800000000001</v>
      </c>
      <c r="AR20" s="72">
        <v>0.57238199999999995</v>
      </c>
      <c r="AS20" s="72">
        <v>0.400252</v>
      </c>
      <c r="AT20" s="72">
        <v>0.301346</v>
      </c>
      <c r="AU20" s="72">
        <v>0.28133399999999997</v>
      </c>
      <c r="AV20" s="72">
        <v>0.301205</v>
      </c>
      <c r="AW20" s="72">
        <v>0.22061500000000001</v>
      </c>
      <c r="AX20" s="72">
        <v>0.40192699999999998</v>
      </c>
      <c r="AY20" s="72">
        <v>0.18842300000000001</v>
      </c>
      <c r="AZ20" s="72">
        <v>0.50426899999999997</v>
      </c>
      <c r="BA20" s="72">
        <v>0.32939499999999999</v>
      </c>
      <c r="BB20" s="72">
        <v>0.32115700000000003</v>
      </c>
      <c r="BC20" s="72">
        <v>0.218475</v>
      </c>
      <c r="BD20" s="72">
        <v>0.24409500000000001</v>
      </c>
      <c r="BE20" s="72">
        <v>0.17952399999999999</v>
      </c>
      <c r="BF20" s="72">
        <v>0.238015</v>
      </c>
      <c r="BG20" s="72">
        <v>0.236318</v>
      </c>
      <c r="BH20" s="72">
        <v>0.49262299999999998</v>
      </c>
      <c r="BI20" s="72">
        <v>0.32232699999999997</v>
      </c>
      <c r="BJ20" s="72">
        <v>0.24513299999999999</v>
      </c>
      <c r="BK20" s="72">
        <v>0.21742800000000001</v>
      </c>
      <c r="BL20" s="72">
        <v>0.17457900000000001</v>
      </c>
      <c r="BM20" s="72">
        <v>0.30804599999999999</v>
      </c>
      <c r="BN20" s="72">
        <v>0.141876</v>
      </c>
      <c r="BO20" s="72">
        <v>0.21545700000000001</v>
      </c>
      <c r="BP20" s="72">
        <v>0.48314600000000002</v>
      </c>
      <c r="BQ20" s="72">
        <v>0.26229799999999998</v>
      </c>
      <c r="BR20" s="72">
        <v>0.18506600000000001</v>
      </c>
      <c r="BS20" s="72">
        <v>0.16034699999999999</v>
      </c>
      <c r="BT20" s="72">
        <v>6.9635500000000003E-2</v>
      </c>
      <c r="BU20" s="72">
        <v>0.35612300000000002</v>
      </c>
      <c r="BV20" s="72">
        <v>8.3277100000000007E-2</v>
      </c>
      <c r="BW20" s="72">
        <v>0.113746</v>
      </c>
      <c r="BX20" s="72">
        <v>0.35111700000000001</v>
      </c>
      <c r="BY20" s="72">
        <v>0.17785699999999999</v>
      </c>
      <c r="BZ20" s="72">
        <v>0.16342300000000001</v>
      </c>
      <c r="CA20" s="72">
        <v>4.6292E-2</v>
      </c>
      <c r="CB20" s="72">
        <v>9.4393099999999994E-3</v>
      </c>
      <c r="CC20" s="72">
        <v>0.12314799999999999</v>
      </c>
      <c r="CD20" s="72">
        <v>-1.9565599999999999E-2</v>
      </c>
      <c r="CE20" s="72">
        <v>1.7430399999999999E-2</v>
      </c>
    </row>
    <row r="21" spans="1:83" x14ac:dyDescent="0.2">
      <c r="A21" t="str">
        <f t="shared" si="2"/>
        <v>edu5pvalue</v>
      </c>
      <c r="B21" t="str">
        <f>B20</f>
        <v>edu5</v>
      </c>
      <c r="C21" t="s">
        <v>55</v>
      </c>
      <c r="D21" s="72">
        <v>-1.2126899999999999E-2</v>
      </c>
      <c r="E21" s="72">
        <v>-2.2392800000000001E-2</v>
      </c>
      <c r="F21" s="72">
        <v>-5.1156699999999999E-2</v>
      </c>
      <c r="G21" s="72">
        <v>-4.7474200000000001E-2</v>
      </c>
      <c r="H21" s="72">
        <v>-5.9567700000000001E-2</v>
      </c>
      <c r="I21" s="72">
        <v>-7.5954999999999995E-2</v>
      </c>
      <c r="J21" s="72">
        <v>-9.9077999999999999E-2</v>
      </c>
      <c r="K21" s="72">
        <v>-7.3484099999999997E-2</v>
      </c>
      <c r="L21" s="72">
        <v>-1.1797999999999999E-2</v>
      </c>
      <c r="M21" s="72">
        <v>-2.18128E-2</v>
      </c>
      <c r="N21" s="72">
        <v>-5.01821E-2</v>
      </c>
      <c r="O21" s="72">
        <v>-4.7479399999999998E-2</v>
      </c>
      <c r="P21" s="72">
        <v>-6.2092700000000001E-2</v>
      </c>
      <c r="Q21" s="72">
        <v>-7.1337100000000001E-2</v>
      </c>
      <c r="R21" s="72">
        <v>-9.6433699999999997E-2</v>
      </c>
      <c r="S21" s="72">
        <v>-8.0143900000000004E-2</v>
      </c>
      <c r="T21" s="72">
        <v>-1.18601E-2</v>
      </c>
      <c r="U21" s="72">
        <v>-2.2401000000000001E-2</v>
      </c>
      <c r="V21" s="72">
        <v>-5.1864300000000002E-2</v>
      </c>
      <c r="W21" s="72">
        <v>-4.9806000000000003E-2</v>
      </c>
      <c r="X21" s="72">
        <v>-6.7023799999999994E-2</v>
      </c>
      <c r="Y21" s="72">
        <v>-7.2106799999999999E-2</v>
      </c>
      <c r="Z21" s="72">
        <v>-0.110193</v>
      </c>
      <c r="AA21" s="72">
        <v>-8.1816399999999997E-2</v>
      </c>
      <c r="AB21" s="72">
        <v>-1.1682E-2</v>
      </c>
      <c r="AC21" s="72">
        <v>-2.1642399999999999E-2</v>
      </c>
      <c r="AD21" s="72">
        <v>-5.16526E-2</v>
      </c>
      <c r="AE21" s="72">
        <v>-4.9273499999999998E-2</v>
      </c>
      <c r="AF21" s="72">
        <v>-6.5940700000000005E-2</v>
      </c>
      <c r="AG21" s="72">
        <v>-6.97686E-2</v>
      </c>
      <c r="AH21" s="72">
        <v>-0.103537</v>
      </c>
      <c r="AI21" s="72">
        <v>-8.2588300000000003E-2</v>
      </c>
      <c r="AJ21" s="72">
        <v>-1.15692E-2</v>
      </c>
      <c r="AK21" s="72">
        <v>-2.1695699999999998E-2</v>
      </c>
      <c r="AL21" s="72">
        <v>-5.0771299999999998E-2</v>
      </c>
      <c r="AM21" s="72">
        <v>-4.5100500000000002E-2</v>
      </c>
      <c r="AN21" s="72">
        <v>-6.0723300000000001E-2</v>
      </c>
      <c r="AO21" s="72">
        <v>-6.4608399999999996E-2</v>
      </c>
      <c r="AP21" s="72">
        <v>-9.77716E-2</v>
      </c>
      <c r="AQ21" s="72">
        <v>-7.3557600000000001E-2</v>
      </c>
      <c r="AR21" s="72">
        <v>-1.1472599999999999E-2</v>
      </c>
      <c r="AS21" s="72">
        <v>-2.17935E-2</v>
      </c>
      <c r="AT21" s="72">
        <v>-5.38398E-2</v>
      </c>
      <c r="AU21" s="72">
        <v>-4.7940799999999999E-2</v>
      </c>
      <c r="AV21" s="72">
        <v>-6.3350199999999995E-2</v>
      </c>
      <c r="AW21" s="72">
        <v>-7.1201E-2</v>
      </c>
      <c r="AX21" s="72">
        <v>-9.5961000000000005E-2</v>
      </c>
      <c r="AY21" s="72">
        <v>-7.9527299999999995E-2</v>
      </c>
      <c r="AZ21" s="72">
        <v>-1.15604E-2</v>
      </c>
      <c r="BA21" s="72">
        <v>-2.0910000000000002E-2</v>
      </c>
      <c r="BB21" s="72">
        <v>-5.2079599999999997E-2</v>
      </c>
      <c r="BC21" s="72">
        <v>-4.5843200000000001E-2</v>
      </c>
      <c r="BD21" s="72">
        <v>-6.1674300000000001E-2</v>
      </c>
      <c r="BE21" s="72">
        <v>-6.6042900000000002E-2</v>
      </c>
      <c r="BF21" s="72">
        <v>-0.100881</v>
      </c>
      <c r="BG21" s="72">
        <v>-7.5508500000000006E-2</v>
      </c>
      <c r="BH21" s="72">
        <v>-1.18119E-2</v>
      </c>
      <c r="BI21" s="72">
        <v>-2.1689099999999999E-2</v>
      </c>
      <c r="BJ21" s="72">
        <v>-5.2962599999999999E-2</v>
      </c>
      <c r="BK21" s="72">
        <v>-4.6330299999999998E-2</v>
      </c>
      <c r="BL21" s="72">
        <v>-5.9960800000000002E-2</v>
      </c>
      <c r="BM21" s="72">
        <v>-6.9147899999999998E-2</v>
      </c>
      <c r="BN21" s="72">
        <v>-9.8966700000000005E-2</v>
      </c>
      <c r="BO21" s="72">
        <v>-7.2167700000000001E-2</v>
      </c>
      <c r="BP21" s="72">
        <v>-1.1705699999999999E-2</v>
      </c>
      <c r="BQ21" s="72">
        <v>-2.17878E-2</v>
      </c>
      <c r="BR21" s="72">
        <v>-5.28748E-2</v>
      </c>
      <c r="BS21" s="72">
        <v>-4.5622999999999997E-2</v>
      </c>
      <c r="BT21" s="72">
        <v>-5.8121300000000001E-2</v>
      </c>
      <c r="BU21" s="72">
        <v>-6.9875400000000004E-2</v>
      </c>
      <c r="BV21" s="72">
        <v>-9.5281599999999994E-2</v>
      </c>
      <c r="BW21" s="72">
        <v>-7.2858900000000004E-2</v>
      </c>
      <c r="BX21" s="72">
        <v>-1.2408600000000001E-2</v>
      </c>
      <c r="BY21" s="72">
        <v>-2.2634600000000001E-2</v>
      </c>
      <c r="BZ21" s="72">
        <v>-5.5810999999999999E-2</v>
      </c>
      <c r="CA21" s="72">
        <v>-4.58755E-2</v>
      </c>
      <c r="CB21" s="72">
        <v>-5.7139700000000002E-2</v>
      </c>
      <c r="CC21" s="72">
        <v>-7.3967900000000003E-2</v>
      </c>
      <c r="CD21" s="72">
        <v>-0.100559</v>
      </c>
      <c r="CE21" s="72">
        <v>-6.5922300000000003E-2</v>
      </c>
    </row>
    <row r="22" spans="1:83" x14ac:dyDescent="0.2">
      <c r="A22" t="str">
        <f t="shared" si="2"/>
        <v>edu6coef</v>
      </c>
      <c r="B22" t="s">
        <v>41</v>
      </c>
      <c r="C22" t="s">
        <v>54</v>
      </c>
      <c r="D22" s="72">
        <v>0.65205299999999999</v>
      </c>
      <c r="E22" s="72">
        <v>0.51316899999999999</v>
      </c>
      <c r="F22" s="72">
        <v>0.37618400000000002</v>
      </c>
      <c r="G22" s="72">
        <v>0.36201</v>
      </c>
      <c r="H22" s="72">
        <v>0.320909</v>
      </c>
      <c r="I22" s="72">
        <v>0.45668199999999998</v>
      </c>
      <c r="J22" s="72">
        <v>0.29535099999999997</v>
      </c>
      <c r="K22" s="72">
        <v>0.308396</v>
      </c>
      <c r="L22" s="72">
        <v>0.62222500000000003</v>
      </c>
      <c r="M22" s="72">
        <v>0.43300300000000003</v>
      </c>
      <c r="N22" s="72">
        <v>0.34543400000000002</v>
      </c>
      <c r="O22" s="72">
        <v>0.30531999999999998</v>
      </c>
      <c r="P22" s="72">
        <v>0.25806200000000001</v>
      </c>
      <c r="Q22" s="72">
        <v>0.37796800000000003</v>
      </c>
      <c r="R22" s="72">
        <v>0.27352300000000002</v>
      </c>
      <c r="S22" s="72">
        <v>0.183555</v>
      </c>
      <c r="T22" s="72">
        <v>0.63294700000000004</v>
      </c>
      <c r="U22" s="72">
        <v>0.46729999999999999</v>
      </c>
      <c r="V22" s="72">
        <v>0.25676100000000002</v>
      </c>
      <c r="W22" s="72">
        <v>0.37463299999999999</v>
      </c>
      <c r="X22" s="72">
        <v>0.30446699999999999</v>
      </c>
      <c r="Y22" s="72">
        <v>0.47913899999999998</v>
      </c>
      <c r="Z22" s="72">
        <v>0.175484</v>
      </c>
      <c r="AA22" s="72">
        <v>0.40322000000000002</v>
      </c>
      <c r="AB22" s="72">
        <v>0.61477899999999996</v>
      </c>
      <c r="AC22" s="72">
        <v>0.39802599999999999</v>
      </c>
      <c r="AD22" s="72">
        <v>0.34261200000000003</v>
      </c>
      <c r="AE22" s="72">
        <v>0.358408</v>
      </c>
      <c r="AF22" s="72">
        <v>0.32087199999999999</v>
      </c>
      <c r="AG22" s="72">
        <v>0.42010700000000001</v>
      </c>
      <c r="AH22" s="72">
        <v>0.42199199999999998</v>
      </c>
      <c r="AI22" s="72">
        <v>0.20651700000000001</v>
      </c>
      <c r="AJ22" s="72">
        <v>0.61748700000000001</v>
      </c>
      <c r="AK22" s="72">
        <v>0.42798399999999998</v>
      </c>
      <c r="AL22" s="72">
        <v>0.38997100000000001</v>
      </c>
      <c r="AM22" s="72">
        <v>0.299153</v>
      </c>
      <c r="AN22" s="72">
        <v>0.25563000000000002</v>
      </c>
      <c r="AO22" s="72">
        <v>0.34900300000000001</v>
      </c>
      <c r="AP22" s="72">
        <v>0.190801</v>
      </c>
      <c r="AQ22" s="72">
        <v>0.30044900000000002</v>
      </c>
      <c r="AR22" s="72">
        <v>0.64315</v>
      </c>
      <c r="AS22" s="72">
        <v>0.45111000000000001</v>
      </c>
      <c r="AT22" s="72">
        <v>0.37462899999999999</v>
      </c>
      <c r="AU22" s="72">
        <v>0.27202999999999999</v>
      </c>
      <c r="AV22" s="72">
        <v>0.27932899999999999</v>
      </c>
      <c r="AW22" s="72">
        <v>0.224051</v>
      </c>
      <c r="AX22" s="72">
        <v>0.33633200000000002</v>
      </c>
      <c r="AY22" s="72">
        <v>0.20966099999999999</v>
      </c>
      <c r="AZ22" s="72">
        <v>0.57110399999999995</v>
      </c>
      <c r="BA22" s="72">
        <v>0.37906400000000001</v>
      </c>
      <c r="BB22" s="72">
        <v>0.36345699999999997</v>
      </c>
      <c r="BC22" s="72">
        <v>0.30959399999999998</v>
      </c>
      <c r="BD22" s="72">
        <v>0.32164599999999999</v>
      </c>
      <c r="BE22" s="72">
        <v>0.29857099999999998</v>
      </c>
      <c r="BF22" s="72">
        <v>0.338028</v>
      </c>
      <c r="BG22" s="72">
        <v>0.30140400000000001</v>
      </c>
      <c r="BH22" s="72">
        <v>0.54924700000000004</v>
      </c>
      <c r="BI22" s="72">
        <v>0.36950100000000002</v>
      </c>
      <c r="BJ22" s="72">
        <v>0.25212499999999999</v>
      </c>
      <c r="BK22" s="72">
        <v>0.235622</v>
      </c>
      <c r="BL22" s="72">
        <v>0.155223</v>
      </c>
      <c r="BM22" s="72">
        <v>0.406167</v>
      </c>
      <c r="BN22" s="72">
        <v>0.14701</v>
      </c>
      <c r="BO22" s="72">
        <v>0.17718300000000001</v>
      </c>
      <c r="BP22" s="72">
        <v>0.53801600000000005</v>
      </c>
      <c r="BQ22" s="72">
        <v>0.32054500000000002</v>
      </c>
      <c r="BR22" s="72">
        <v>0.225661</v>
      </c>
      <c r="BS22" s="72">
        <v>0.18962499999999999</v>
      </c>
      <c r="BT22" s="72">
        <v>9.8130899999999993E-2</v>
      </c>
      <c r="BU22" s="72">
        <v>0.39187499999999997</v>
      </c>
      <c r="BV22" s="72">
        <v>6.3214600000000001E-3</v>
      </c>
      <c r="BW22" s="72">
        <v>0.20117499999999999</v>
      </c>
      <c r="BX22" s="72">
        <v>0.37343300000000001</v>
      </c>
      <c r="BY22" s="72">
        <v>0.18549299999999999</v>
      </c>
      <c r="BZ22" s="72">
        <v>0.12378</v>
      </c>
      <c r="CA22" s="72">
        <v>0.14050099999999999</v>
      </c>
      <c r="CB22" s="72">
        <v>7.1931300000000004E-2</v>
      </c>
      <c r="CC22" s="72">
        <v>0.28087899999999999</v>
      </c>
      <c r="CD22" s="72">
        <v>5.05602E-2</v>
      </c>
      <c r="CE22" s="72">
        <v>7.8104300000000002E-2</v>
      </c>
    </row>
    <row r="23" spans="1:83" x14ac:dyDescent="0.2">
      <c r="A23" t="str">
        <f t="shared" si="2"/>
        <v>edu6pvalue</v>
      </c>
      <c r="B23" t="str">
        <f>B22</f>
        <v>edu6</v>
      </c>
      <c r="C23" t="s">
        <v>55</v>
      </c>
      <c r="D23" s="72">
        <v>-1.3678900000000001E-2</v>
      </c>
      <c r="E23" s="72">
        <v>-2.4080399999999998E-2</v>
      </c>
      <c r="F23" s="72">
        <v>-5.3109900000000002E-2</v>
      </c>
      <c r="G23" s="72">
        <v>-5.02441E-2</v>
      </c>
      <c r="H23" s="72">
        <v>-6.21069E-2</v>
      </c>
      <c r="I23" s="72">
        <v>-8.3405699999999999E-2</v>
      </c>
      <c r="J23" s="72">
        <v>-9.7450400000000006E-2</v>
      </c>
      <c r="K23" s="72">
        <v>-8.0193500000000001E-2</v>
      </c>
      <c r="L23" s="72">
        <v>-1.3461000000000001E-2</v>
      </c>
      <c r="M23" s="72">
        <v>-2.35403E-2</v>
      </c>
      <c r="N23" s="72">
        <v>-5.2924699999999998E-2</v>
      </c>
      <c r="O23" s="72">
        <v>-4.9692800000000002E-2</v>
      </c>
      <c r="P23" s="72">
        <v>-6.4530000000000004E-2</v>
      </c>
      <c r="Q23" s="72">
        <v>-7.5953999999999994E-2</v>
      </c>
      <c r="R23" s="72">
        <v>-9.4658999999999993E-2</v>
      </c>
      <c r="S23" s="72">
        <v>-8.6749900000000005E-2</v>
      </c>
      <c r="T23" s="72">
        <v>-1.37479E-2</v>
      </c>
      <c r="U23" s="72">
        <v>-2.4599800000000002E-2</v>
      </c>
      <c r="V23" s="72">
        <v>-5.6233900000000003E-2</v>
      </c>
      <c r="W23" s="72">
        <v>-5.1922599999999999E-2</v>
      </c>
      <c r="X23" s="72">
        <v>-6.8528099999999995E-2</v>
      </c>
      <c r="Y23" s="72">
        <v>-7.8644099999999995E-2</v>
      </c>
      <c r="Z23" s="72">
        <v>-0.105813</v>
      </c>
      <c r="AA23" s="72">
        <v>-8.8389400000000007E-2</v>
      </c>
      <c r="AB23" s="72">
        <v>-1.3415399999999999E-2</v>
      </c>
      <c r="AC23" s="72">
        <v>-2.3858600000000001E-2</v>
      </c>
      <c r="AD23" s="72">
        <v>-5.5666100000000003E-2</v>
      </c>
      <c r="AE23" s="72">
        <v>-5.2255200000000002E-2</v>
      </c>
      <c r="AF23" s="72">
        <v>-6.8639199999999997E-2</v>
      </c>
      <c r="AG23" s="72">
        <v>-7.7113500000000001E-2</v>
      </c>
      <c r="AH23" s="72">
        <v>-0.10183499999999999</v>
      </c>
      <c r="AI23" s="72">
        <v>-9.0112700000000004E-2</v>
      </c>
      <c r="AJ23" s="72">
        <v>-1.3288299999999999E-2</v>
      </c>
      <c r="AK23" s="72">
        <v>-2.3769700000000001E-2</v>
      </c>
      <c r="AL23" s="72">
        <v>-5.5848399999999999E-2</v>
      </c>
      <c r="AM23" s="72">
        <v>-4.8437300000000003E-2</v>
      </c>
      <c r="AN23" s="72">
        <v>-6.3342300000000004E-2</v>
      </c>
      <c r="AO23" s="72">
        <v>-7.4577599999999994E-2</v>
      </c>
      <c r="AP23" s="72">
        <v>-0.10169300000000001</v>
      </c>
      <c r="AQ23" s="72">
        <v>-7.6846899999999996E-2</v>
      </c>
      <c r="AR23" s="72">
        <v>-1.31647E-2</v>
      </c>
      <c r="AS23" s="72">
        <v>-2.3708199999999999E-2</v>
      </c>
      <c r="AT23" s="72">
        <v>-5.5735899999999998E-2</v>
      </c>
      <c r="AU23" s="72">
        <v>-5.3156200000000001E-2</v>
      </c>
      <c r="AV23" s="72">
        <v>-6.8760500000000002E-2</v>
      </c>
      <c r="AW23" s="72">
        <v>-8.2584900000000003E-2</v>
      </c>
      <c r="AX23" s="72">
        <v>-0.105091</v>
      </c>
      <c r="AY23" s="72">
        <v>-8.5617100000000002E-2</v>
      </c>
      <c r="AZ23" s="72">
        <v>-1.35329E-2</v>
      </c>
      <c r="BA23" s="72">
        <v>-2.34387E-2</v>
      </c>
      <c r="BB23" s="72">
        <v>-5.9350100000000003E-2</v>
      </c>
      <c r="BC23" s="72">
        <v>-4.7747100000000001E-2</v>
      </c>
      <c r="BD23" s="72">
        <v>-6.2982999999999997E-2</v>
      </c>
      <c r="BE23" s="72">
        <v>-7.1928699999999998E-2</v>
      </c>
      <c r="BF23" s="72">
        <v>-9.8732500000000001E-2</v>
      </c>
      <c r="BG23" s="72">
        <v>-7.9243499999999994E-2</v>
      </c>
      <c r="BH23" s="72">
        <v>-1.35335E-2</v>
      </c>
      <c r="BI23" s="72">
        <v>-2.3950099999999998E-2</v>
      </c>
      <c r="BJ23" s="72">
        <v>-5.8791299999999998E-2</v>
      </c>
      <c r="BK23" s="72">
        <v>-5.0279400000000002E-2</v>
      </c>
      <c r="BL23" s="72">
        <v>-6.3439599999999999E-2</v>
      </c>
      <c r="BM23" s="72">
        <v>-7.9374799999999995E-2</v>
      </c>
      <c r="BN23" s="72">
        <v>-0.101367</v>
      </c>
      <c r="BO23" s="72">
        <v>-7.7692499999999998E-2</v>
      </c>
      <c r="BP23" s="72">
        <v>-1.32908E-2</v>
      </c>
      <c r="BQ23" s="72">
        <v>-2.3775299999999999E-2</v>
      </c>
      <c r="BR23" s="72">
        <v>-5.5138699999999999E-2</v>
      </c>
      <c r="BS23" s="72">
        <v>-4.8881599999999997E-2</v>
      </c>
      <c r="BT23" s="72">
        <v>-6.2355500000000001E-2</v>
      </c>
      <c r="BU23" s="72">
        <v>-7.4833399999999994E-2</v>
      </c>
      <c r="BV23" s="72">
        <v>-9.6423800000000004E-2</v>
      </c>
      <c r="BW23" s="72">
        <v>-7.9576300000000003E-2</v>
      </c>
      <c r="BX23" s="72">
        <v>-1.4071699999999999E-2</v>
      </c>
      <c r="BY23" s="72">
        <v>-2.4332199999999998E-2</v>
      </c>
      <c r="BZ23" s="72">
        <v>-5.8857399999999997E-2</v>
      </c>
      <c r="CA23" s="72">
        <v>-4.8777800000000003E-2</v>
      </c>
      <c r="CB23" s="72">
        <v>-6.1320199999999998E-2</v>
      </c>
      <c r="CC23" s="72">
        <v>-7.7556200000000006E-2</v>
      </c>
      <c r="CD23" s="72">
        <v>-0.103255</v>
      </c>
      <c r="CE23" s="72">
        <v>-7.2121199999999996E-2</v>
      </c>
    </row>
    <row r="24" spans="1:83" x14ac:dyDescent="0.2">
      <c r="A24" t="str">
        <f t="shared" si="2"/>
        <v>edu7coef</v>
      </c>
      <c r="B24" t="s">
        <v>42</v>
      </c>
      <c r="C24" t="s">
        <v>54</v>
      </c>
      <c r="D24" s="72">
        <v>0.67089699999999997</v>
      </c>
      <c r="E24" s="72">
        <v>0.50972499999999998</v>
      </c>
      <c r="F24" s="72">
        <v>0.36809999999999998</v>
      </c>
      <c r="G24" s="72">
        <v>0.35417199999999999</v>
      </c>
      <c r="H24" s="72">
        <v>0.30060700000000001</v>
      </c>
      <c r="I24" s="72">
        <v>0.50390900000000005</v>
      </c>
      <c r="J24" s="72">
        <v>0.31868600000000002</v>
      </c>
      <c r="K24" s="72">
        <v>0.26638400000000001</v>
      </c>
      <c r="L24" s="72">
        <v>0.70704</v>
      </c>
      <c r="M24" s="72">
        <v>0.53348499999999999</v>
      </c>
      <c r="N24" s="72">
        <v>0.46771499999999999</v>
      </c>
      <c r="O24" s="72">
        <v>0.35267500000000002</v>
      </c>
      <c r="P24" s="72">
        <v>0.345887</v>
      </c>
      <c r="Q24" s="72">
        <v>0.32111499999999998</v>
      </c>
      <c r="R24" s="72">
        <v>0.33745999999999998</v>
      </c>
      <c r="S24" s="72">
        <v>0.29683700000000002</v>
      </c>
      <c r="T24" s="72">
        <v>0.69724200000000003</v>
      </c>
      <c r="U24" s="72">
        <v>0.52639199999999997</v>
      </c>
      <c r="V24" s="72">
        <v>0.38933200000000001</v>
      </c>
      <c r="W24" s="72">
        <v>0.38977000000000001</v>
      </c>
      <c r="X24" s="72">
        <v>0.35665200000000002</v>
      </c>
      <c r="Y24" s="72">
        <v>0.408279</v>
      </c>
      <c r="Z24" s="72">
        <v>0.25672</v>
      </c>
      <c r="AA24" s="72">
        <v>0.42222300000000001</v>
      </c>
      <c r="AB24" s="72">
        <v>0.67259500000000005</v>
      </c>
      <c r="AC24" s="72">
        <v>0.46366400000000002</v>
      </c>
      <c r="AD24" s="72">
        <v>0.37040299999999998</v>
      </c>
      <c r="AE24" s="72">
        <v>0.40294999999999997</v>
      </c>
      <c r="AF24" s="72">
        <v>0.384571</v>
      </c>
      <c r="AG24" s="72">
        <v>0.42947299999999999</v>
      </c>
      <c r="AH24" s="72">
        <v>0.43162</v>
      </c>
      <c r="AI24" s="72">
        <v>0.32360499999999998</v>
      </c>
      <c r="AJ24" s="72">
        <v>0.65984500000000001</v>
      </c>
      <c r="AK24" s="72">
        <v>0.46251900000000001</v>
      </c>
      <c r="AL24" s="72">
        <v>0.36648700000000001</v>
      </c>
      <c r="AM24" s="72">
        <v>0.38938600000000001</v>
      </c>
      <c r="AN24" s="72">
        <v>0.37674999999999997</v>
      </c>
      <c r="AO24" s="72">
        <v>0.372031</v>
      </c>
      <c r="AP24" s="72">
        <v>0.37313200000000002</v>
      </c>
      <c r="AQ24" s="72">
        <v>0.37612099999999998</v>
      </c>
      <c r="AR24" s="72">
        <v>0.69350100000000003</v>
      </c>
      <c r="AS24" s="72">
        <v>0.50518300000000005</v>
      </c>
      <c r="AT24" s="72">
        <v>0.462704</v>
      </c>
      <c r="AU24" s="72">
        <v>0.33</v>
      </c>
      <c r="AV24" s="72">
        <v>0.28715600000000002</v>
      </c>
      <c r="AW24" s="72">
        <v>0.39998099999999998</v>
      </c>
      <c r="AX24" s="72">
        <v>0.35323399999999999</v>
      </c>
      <c r="AY24" s="72">
        <v>0.207177</v>
      </c>
      <c r="AZ24" s="72">
        <v>0.63231800000000005</v>
      </c>
      <c r="BA24" s="72">
        <v>0.41658400000000001</v>
      </c>
      <c r="BB24" s="72">
        <v>0.39053199999999999</v>
      </c>
      <c r="BC24" s="72">
        <v>0.35194799999999998</v>
      </c>
      <c r="BD24" s="72">
        <v>0.37967000000000001</v>
      </c>
      <c r="BE24" s="72">
        <v>0.298099</v>
      </c>
      <c r="BF24" s="72">
        <v>0.46661999999999998</v>
      </c>
      <c r="BG24" s="72">
        <v>0.30490200000000001</v>
      </c>
      <c r="BH24" s="72">
        <v>0.605352</v>
      </c>
      <c r="BI24" s="72">
        <v>0.43048799999999998</v>
      </c>
      <c r="BJ24" s="72">
        <v>0.32330999999999999</v>
      </c>
      <c r="BK24" s="72">
        <v>0.30565300000000001</v>
      </c>
      <c r="BL24" s="72">
        <v>0.22614999999999999</v>
      </c>
      <c r="BM24" s="72">
        <v>0.45990799999999998</v>
      </c>
      <c r="BN24" s="72">
        <v>0.323131</v>
      </c>
      <c r="BO24" s="72">
        <v>0.20314099999999999</v>
      </c>
      <c r="BP24" s="72">
        <v>0.59196599999999999</v>
      </c>
      <c r="BQ24" s="72">
        <v>0.36187599999999998</v>
      </c>
      <c r="BR24" s="72">
        <v>0.29261199999999998</v>
      </c>
      <c r="BS24" s="72">
        <v>0.242952</v>
      </c>
      <c r="BT24" s="72">
        <v>0.152701</v>
      </c>
      <c r="BU24" s="72">
        <v>0.44988299999999998</v>
      </c>
      <c r="BV24" s="72">
        <v>0.21460099999999999</v>
      </c>
      <c r="BW24" s="72">
        <v>0.17543800000000001</v>
      </c>
      <c r="BX24" s="72">
        <v>0.44412000000000001</v>
      </c>
      <c r="BY24" s="72">
        <v>0.239066</v>
      </c>
      <c r="BZ24" s="72">
        <v>0.115745</v>
      </c>
      <c r="CA24" s="72">
        <v>0.13774400000000001</v>
      </c>
      <c r="CB24" s="72">
        <v>3.3713300000000002E-2</v>
      </c>
      <c r="CC24" s="72">
        <v>0.34234599999999998</v>
      </c>
      <c r="CD24" s="72">
        <v>-2.1942399999999999E-4</v>
      </c>
      <c r="CE24" s="72">
        <v>3.75348E-2</v>
      </c>
    </row>
    <row r="25" spans="1:83" x14ac:dyDescent="0.2">
      <c r="A25" t="str">
        <f t="shared" si="2"/>
        <v>edu7pvalue</v>
      </c>
      <c r="B25" t="str">
        <f>B24</f>
        <v>edu7</v>
      </c>
      <c r="C25" t="s">
        <v>55</v>
      </c>
      <c r="D25" s="72">
        <v>-1.34415E-2</v>
      </c>
      <c r="E25" s="72">
        <v>-2.3708199999999999E-2</v>
      </c>
      <c r="F25" s="72">
        <v>-5.3608099999999999E-2</v>
      </c>
      <c r="G25" s="72">
        <v>-4.8875599999999998E-2</v>
      </c>
      <c r="H25" s="72">
        <v>-6.1810900000000002E-2</v>
      </c>
      <c r="I25" s="72">
        <v>-7.7105000000000007E-2</v>
      </c>
      <c r="J25" s="72">
        <v>-0.101273</v>
      </c>
      <c r="K25" s="72">
        <v>-7.6918200000000006E-2</v>
      </c>
      <c r="L25" s="72">
        <v>-1.3215299999999999E-2</v>
      </c>
      <c r="M25" s="72">
        <v>-2.3001500000000001E-2</v>
      </c>
      <c r="N25" s="72">
        <v>-5.2847699999999997E-2</v>
      </c>
      <c r="O25" s="72">
        <v>-4.8241800000000001E-2</v>
      </c>
      <c r="P25" s="72">
        <v>-6.22512E-2</v>
      </c>
      <c r="Q25" s="72">
        <v>-7.5061799999999998E-2</v>
      </c>
      <c r="R25" s="72">
        <v>-9.3687400000000004E-2</v>
      </c>
      <c r="S25" s="72">
        <v>-8.20269E-2</v>
      </c>
      <c r="T25" s="72">
        <v>-1.34869E-2</v>
      </c>
      <c r="U25" s="72">
        <v>-2.42629E-2</v>
      </c>
      <c r="V25" s="72">
        <v>-5.4192799999999999E-2</v>
      </c>
      <c r="W25" s="72">
        <v>-5.2269400000000001E-2</v>
      </c>
      <c r="X25" s="72">
        <v>-6.9476200000000002E-2</v>
      </c>
      <c r="Y25" s="72">
        <v>-7.7701999999999993E-2</v>
      </c>
      <c r="Z25" s="72">
        <v>-0.11208600000000001</v>
      </c>
      <c r="AA25" s="72">
        <v>-8.5666400000000004E-2</v>
      </c>
      <c r="AB25" s="72">
        <v>-1.2999200000000001E-2</v>
      </c>
      <c r="AC25" s="72">
        <v>-2.30683E-2</v>
      </c>
      <c r="AD25" s="72">
        <v>-5.2964999999999998E-2</v>
      </c>
      <c r="AE25" s="72">
        <v>-4.9630500000000001E-2</v>
      </c>
      <c r="AF25" s="72">
        <v>-6.61611E-2</v>
      </c>
      <c r="AG25" s="72">
        <v>-7.0757600000000004E-2</v>
      </c>
      <c r="AH25" s="72">
        <v>-0.101675</v>
      </c>
      <c r="AI25" s="72">
        <v>-8.4070599999999995E-2</v>
      </c>
      <c r="AJ25" s="72">
        <v>-1.2796399999999999E-2</v>
      </c>
      <c r="AK25" s="72">
        <v>-2.27277E-2</v>
      </c>
      <c r="AL25" s="72">
        <v>-5.3055999999999999E-2</v>
      </c>
      <c r="AM25" s="72">
        <v>-4.7617800000000002E-2</v>
      </c>
      <c r="AN25" s="72">
        <v>-6.2233499999999997E-2</v>
      </c>
      <c r="AO25" s="72">
        <v>-7.3422399999999999E-2</v>
      </c>
      <c r="AP25" s="72">
        <v>-9.9016599999999996E-2</v>
      </c>
      <c r="AQ25" s="72">
        <v>-7.5939300000000001E-2</v>
      </c>
      <c r="AR25" s="72">
        <v>-1.27755E-2</v>
      </c>
      <c r="AS25" s="72">
        <v>-2.3103200000000001E-2</v>
      </c>
      <c r="AT25" s="72">
        <v>-5.4797199999999997E-2</v>
      </c>
      <c r="AU25" s="72">
        <v>-5.2745100000000003E-2</v>
      </c>
      <c r="AV25" s="72">
        <v>-6.8429000000000004E-2</v>
      </c>
      <c r="AW25" s="72">
        <v>-8.1473900000000002E-2</v>
      </c>
      <c r="AX25" s="72">
        <v>-0.103225</v>
      </c>
      <c r="AY25" s="72">
        <v>-8.6195400000000005E-2</v>
      </c>
      <c r="AZ25" s="72">
        <v>-1.32675E-2</v>
      </c>
      <c r="BA25" s="72">
        <v>-2.30069E-2</v>
      </c>
      <c r="BB25" s="72">
        <v>-5.6876099999999999E-2</v>
      </c>
      <c r="BC25" s="72">
        <v>-4.7765500000000002E-2</v>
      </c>
      <c r="BD25" s="72">
        <v>-6.37181E-2</v>
      </c>
      <c r="BE25" s="72">
        <v>-7.0043900000000006E-2</v>
      </c>
      <c r="BF25" s="72">
        <v>-0.10022399999999999</v>
      </c>
      <c r="BG25" s="72">
        <v>-7.9949999999999993E-2</v>
      </c>
      <c r="BH25" s="72">
        <v>-1.32333E-2</v>
      </c>
      <c r="BI25" s="72">
        <v>-2.3149900000000001E-2</v>
      </c>
      <c r="BJ25" s="72">
        <v>-5.5287799999999998E-2</v>
      </c>
      <c r="BK25" s="72">
        <v>-5.0418699999999997E-2</v>
      </c>
      <c r="BL25" s="72">
        <v>-6.4053100000000002E-2</v>
      </c>
      <c r="BM25" s="72">
        <v>-7.8020400000000004E-2</v>
      </c>
      <c r="BN25" s="72">
        <v>-0.10834100000000001</v>
      </c>
      <c r="BO25" s="72">
        <v>-7.60459E-2</v>
      </c>
      <c r="BP25" s="72">
        <v>-1.29719E-2</v>
      </c>
      <c r="BQ25" s="72">
        <v>-2.3234899999999999E-2</v>
      </c>
      <c r="BR25" s="72">
        <v>-5.6018600000000002E-2</v>
      </c>
      <c r="BS25" s="72">
        <v>-4.7793299999999997E-2</v>
      </c>
      <c r="BT25" s="72">
        <v>-6.0171500000000003E-2</v>
      </c>
      <c r="BU25" s="72">
        <v>-7.5157199999999993E-2</v>
      </c>
      <c r="BV25" s="72">
        <v>-9.7461099999999995E-2</v>
      </c>
      <c r="BW25" s="72">
        <v>-7.5359599999999999E-2</v>
      </c>
      <c r="BX25" s="72">
        <v>-1.2924400000000001E-2</v>
      </c>
      <c r="BY25" s="72">
        <v>-2.2543400000000002E-2</v>
      </c>
      <c r="BZ25" s="72">
        <v>-5.6684400000000003E-2</v>
      </c>
      <c r="CA25" s="72">
        <v>-4.5862699999999999E-2</v>
      </c>
      <c r="CB25" s="72">
        <v>-5.7425799999999999E-2</v>
      </c>
      <c r="CC25" s="72">
        <v>-7.2970300000000002E-2</v>
      </c>
      <c r="CD25" s="72">
        <v>-9.1535000000000005E-2</v>
      </c>
      <c r="CE25" s="72">
        <v>-7.0279900000000006E-2</v>
      </c>
    </row>
    <row r="26" spans="1:83" x14ac:dyDescent="0.2">
      <c r="A26" t="str">
        <f t="shared" si="2"/>
        <v>edu8coef</v>
      </c>
      <c r="B26" t="s">
        <v>43</v>
      </c>
      <c r="C26" t="s">
        <v>54</v>
      </c>
      <c r="D26" s="72">
        <v>0.83832799999999996</v>
      </c>
      <c r="E26" s="72">
        <v>0.688025</v>
      </c>
      <c r="F26" s="72">
        <v>0.549929</v>
      </c>
      <c r="G26" s="72">
        <v>0.50074300000000005</v>
      </c>
      <c r="H26" s="72">
        <v>0.44589800000000002</v>
      </c>
      <c r="I26" s="72">
        <v>0.62145399999999995</v>
      </c>
      <c r="J26" s="72">
        <v>0.38256800000000002</v>
      </c>
      <c r="K26" s="72">
        <v>0.473136</v>
      </c>
      <c r="L26" s="72">
        <v>0.81137700000000001</v>
      </c>
      <c r="M26" s="72">
        <v>0.63473000000000002</v>
      </c>
      <c r="N26" s="72">
        <v>0.578407</v>
      </c>
      <c r="O26" s="72">
        <v>0.44227100000000003</v>
      </c>
      <c r="P26" s="72">
        <v>0.40715899999999999</v>
      </c>
      <c r="Q26" s="72">
        <v>0.47241899999999998</v>
      </c>
      <c r="R26" s="72">
        <v>0.36183500000000002</v>
      </c>
      <c r="S26" s="72">
        <v>0.39112000000000002</v>
      </c>
      <c r="T26" s="72">
        <v>0.80639400000000006</v>
      </c>
      <c r="U26" s="72">
        <v>0.62027399999999999</v>
      </c>
      <c r="V26" s="72">
        <v>0.48543799999999998</v>
      </c>
      <c r="W26" s="72">
        <v>0.46733400000000003</v>
      </c>
      <c r="X26" s="72">
        <v>0.42524000000000001</v>
      </c>
      <c r="Y26" s="72">
        <v>0.49501699999999998</v>
      </c>
      <c r="Z26" s="72">
        <v>0.35906700000000003</v>
      </c>
      <c r="AA26" s="72">
        <v>0.46066200000000002</v>
      </c>
      <c r="AB26" s="72">
        <v>0.77167600000000003</v>
      </c>
      <c r="AC26" s="72">
        <v>0.54654400000000003</v>
      </c>
      <c r="AD26" s="72">
        <v>0.438834</v>
      </c>
      <c r="AE26" s="72">
        <v>0.47647</v>
      </c>
      <c r="AF26" s="72">
        <v>0.45247999999999999</v>
      </c>
      <c r="AG26" s="72">
        <v>0.50932200000000005</v>
      </c>
      <c r="AH26" s="72">
        <v>0.549346</v>
      </c>
      <c r="AI26" s="72">
        <v>0.35163</v>
      </c>
      <c r="AJ26" s="72">
        <v>0.76922900000000005</v>
      </c>
      <c r="AK26" s="72">
        <v>0.56281999999999999</v>
      </c>
      <c r="AL26" s="72">
        <v>0.50108699999999995</v>
      </c>
      <c r="AM26" s="72">
        <v>0.44966</v>
      </c>
      <c r="AN26" s="72">
        <v>0.429031</v>
      </c>
      <c r="AO26" s="72">
        <v>0.43257400000000001</v>
      </c>
      <c r="AP26" s="72">
        <v>0.45980399999999999</v>
      </c>
      <c r="AQ26" s="72">
        <v>0.389127</v>
      </c>
      <c r="AR26" s="72">
        <v>0.79261700000000002</v>
      </c>
      <c r="AS26" s="72">
        <v>0.57515899999999998</v>
      </c>
      <c r="AT26" s="72">
        <v>0.47698600000000002</v>
      </c>
      <c r="AU26" s="72">
        <v>0.40750199999999998</v>
      </c>
      <c r="AV26" s="72">
        <v>0.37101499999999998</v>
      </c>
      <c r="AW26" s="72">
        <v>0.47688900000000001</v>
      </c>
      <c r="AX26" s="72">
        <v>0.39533400000000002</v>
      </c>
      <c r="AY26" s="72">
        <v>0.33799000000000001</v>
      </c>
      <c r="AZ26" s="72">
        <v>0.71021000000000001</v>
      </c>
      <c r="BA26" s="72">
        <v>0.49601899999999999</v>
      </c>
      <c r="BB26" s="72">
        <v>0.48381400000000002</v>
      </c>
      <c r="BC26" s="72">
        <v>0.440328</v>
      </c>
      <c r="BD26" s="72">
        <v>0.46020899999999998</v>
      </c>
      <c r="BE26" s="72">
        <v>0.40264</v>
      </c>
      <c r="BF26" s="72">
        <v>0.49752200000000002</v>
      </c>
      <c r="BG26" s="72">
        <v>0.423568</v>
      </c>
      <c r="BH26" s="72">
        <v>0.68355500000000002</v>
      </c>
      <c r="BI26" s="72">
        <v>0.495257</v>
      </c>
      <c r="BJ26" s="72">
        <v>0.40096999999999999</v>
      </c>
      <c r="BK26" s="72">
        <v>0.34930299999999997</v>
      </c>
      <c r="BL26" s="72">
        <v>0.28984399999999999</v>
      </c>
      <c r="BM26" s="72">
        <v>0.456702</v>
      </c>
      <c r="BN26" s="72">
        <v>0.225023</v>
      </c>
      <c r="BO26" s="72">
        <v>0.35041099999999997</v>
      </c>
      <c r="BP26" s="72">
        <v>0.69909200000000005</v>
      </c>
      <c r="BQ26" s="72">
        <v>0.464175</v>
      </c>
      <c r="BR26" s="72">
        <v>0.41063300000000003</v>
      </c>
      <c r="BS26" s="72">
        <v>0.33829199999999998</v>
      </c>
      <c r="BT26" s="72">
        <v>0.29158000000000001</v>
      </c>
      <c r="BU26" s="72">
        <v>0.431784</v>
      </c>
      <c r="BV26" s="72">
        <v>0.287298</v>
      </c>
      <c r="BW26" s="72">
        <v>0.32928200000000002</v>
      </c>
      <c r="BX26" s="72">
        <v>0.52681599999999995</v>
      </c>
      <c r="BY26" s="72">
        <v>0.306008</v>
      </c>
      <c r="BZ26" s="72">
        <v>0.219419</v>
      </c>
      <c r="CA26" s="72">
        <v>0.20749600000000001</v>
      </c>
      <c r="CB26" s="72">
        <v>0.14441399999999999</v>
      </c>
      <c r="CC26" s="72">
        <v>0.32155099999999998</v>
      </c>
      <c r="CD26" s="72">
        <v>0.122983</v>
      </c>
      <c r="CE26" s="72">
        <v>0.14771200000000001</v>
      </c>
    </row>
    <row r="27" spans="1:83" x14ac:dyDescent="0.2">
      <c r="A27" t="str">
        <f t="shared" si="2"/>
        <v>edu8pvalue</v>
      </c>
      <c r="B27" t="str">
        <f>B26</f>
        <v>edu8</v>
      </c>
      <c r="C27" t="s">
        <v>55</v>
      </c>
      <c r="D27" s="72">
        <v>-1.00511E-2</v>
      </c>
      <c r="E27" s="72">
        <v>-1.8446199999999999E-2</v>
      </c>
      <c r="F27" s="72">
        <v>-4.13607E-2</v>
      </c>
      <c r="G27" s="72">
        <v>-3.6797499999999997E-2</v>
      </c>
      <c r="H27" s="72">
        <v>-4.5251699999999999E-2</v>
      </c>
      <c r="I27" s="72">
        <v>-6.2785099999999996E-2</v>
      </c>
      <c r="J27" s="72">
        <v>-7.2500200000000001E-2</v>
      </c>
      <c r="K27" s="72">
        <v>-5.8427899999999998E-2</v>
      </c>
      <c r="L27" s="72">
        <v>-1.00275E-2</v>
      </c>
      <c r="M27" s="72">
        <v>-1.8388000000000002E-2</v>
      </c>
      <c r="N27" s="72">
        <v>-4.2252199999999997E-2</v>
      </c>
      <c r="O27" s="72">
        <v>-3.7934599999999999E-2</v>
      </c>
      <c r="P27" s="72">
        <v>-4.9775899999999998E-2</v>
      </c>
      <c r="Q27" s="72">
        <v>-5.81676E-2</v>
      </c>
      <c r="R27" s="72">
        <v>-7.34427E-2</v>
      </c>
      <c r="S27" s="72">
        <v>-6.69603E-2</v>
      </c>
      <c r="T27" s="72">
        <v>-1.0131599999999999E-2</v>
      </c>
      <c r="U27" s="72">
        <v>-1.9046500000000001E-2</v>
      </c>
      <c r="V27" s="72">
        <v>-4.2369999999999998E-2</v>
      </c>
      <c r="W27" s="72">
        <v>-4.0505899999999997E-2</v>
      </c>
      <c r="X27" s="72">
        <v>-5.45415E-2</v>
      </c>
      <c r="Y27" s="72">
        <v>-6.14402E-2</v>
      </c>
      <c r="Z27" s="72">
        <v>-8.6823899999999996E-2</v>
      </c>
      <c r="AA27" s="72">
        <v>-6.8487800000000001E-2</v>
      </c>
      <c r="AB27" s="72">
        <v>-9.8431600000000001E-3</v>
      </c>
      <c r="AC27" s="72">
        <v>-1.8250200000000001E-2</v>
      </c>
      <c r="AD27" s="72">
        <v>-4.1813500000000003E-2</v>
      </c>
      <c r="AE27" s="72">
        <v>-4.0021399999999999E-2</v>
      </c>
      <c r="AF27" s="72">
        <v>-5.3206900000000001E-2</v>
      </c>
      <c r="AG27" s="72">
        <v>-5.8352000000000001E-2</v>
      </c>
      <c r="AH27" s="72">
        <v>-8.0031099999999994E-2</v>
      </c>
      <c r="AI27" s="72">
        <v>-6.8919800000000003E-2</v>
      </c>
      <c r="AJ27" s="72">
        <v>-9.8592200000000001E-3</v>
      </c>
      <c r="AK27" s="72">
        <v>-1.8291600000000002E-2</v>
      </c>
      <c r="AL27" s="72">
        <v>-4.2190900000000003E-2</v>
      </c>
      <c r="AM27" s="72">
        <v>-3.7350899999999999E-2</v>
      </c>
      <c r="AN27" s="72">
        <v>-5.0132299999999998E-2</v>
      </c>
      <c r="AO27" s="72">
        <v>-5.6272900000000001E-2</v>
      </c>
      <c r="AP27" s="72">
        <v>-7.7578499999999995E-2</v>
      </c>
      <c r="AQ27" s="72">
        <v>-6.3000100000000003E-2</v>
      </c>
      <c r="AR27" s="72">
        <v>-9.8964699999999992E-3</v>
      </c>
      <c r="AS27" s="72">
        <v>-1.8688300000000001E-2</v>
      </c>
      <c r="AT27" s="72">
        <v>-4.6177999999999997E-2</v>
      </c>
      <c r="AU27" s="72">
        <v>-4.0304600000000003E-2</v>
      </c>
      <c r="AV27" s="72">
        <v>-5.3257100000000002E-2</v>
      </c>
      <c r="AW27" s="72">
        <v>-6.1638199999999997E-2</v>
      </c>
      <c r="AX27" s="72">
        <v>-7.9630300000000001E-2</v>
      </c>
      <c r="AY27" s="72">
        <v>-6.7825099999999999E-2</v>
      </c>
      <c r="AZ27" s="72">
        <v>-9.7869099999999994E-3</v>
      </c>
      <c r="BA27" s="72">
        <v>-1.76166E-2</v>
      </c>
      <c r="BB27" s="72">
        <v>-4.4412899999999998E-2</v>
      </c>
      <c r="BC27" s="72">
        <v>-3.7312999999999999E-2</v>
      </c>
      <c r="BD27" s="72">
        <v>-5.0062299999999997E-2</v>
      </c>
      <c r="BE27" s="72">
        <v>-5.5738900000000001E-2</v>
      </c>
      <c r="BF27" s="72">
        <v>-7.8434500000000004E-2</v>
      </c>
      <c r="BG27" s="72">
        <v>-6.3021400000000005E-2</v>
      </c>
      <c r="BH27" s="72">
        <v>-9.7006799999999997E-3</v>
      </c>
      <c r="BI27" s="72">
        <v>-1.79928E-2</v>
      </c>
      <c r="BJ27" s="72">
        <v>-4.3619199999999997E-2</v>
      </c>
      <c r="BK27" s="72">
        <v>-3.70517E-2</v>
      </c>
      <c r="BL27" s="72">
        <v>-4.6979E-2</v>
      </c>
      <c r="BM27" s="72">
        <v>-5.8256099999999998E-2</v>
      </c>
      <c r="BN27" s="72">
        <v>-7.2553999999999993E-2</v>
      </c>
      <c r="BO27" s="72">
        <v>-5.8985799999999998E-2</v>
      </c>
      <c r="BP27" s="72">
        <v>-9.8570700000000008E-3</v>
      </c>
      <c r="BQ27" s="72">
        <v>-1.8244400000000001E-2</v>
      </c>
      <c r="BR27" s="72">
        <v>-4.2829800000000001E-2</v>
      </c>
      <c r="BS27" s="72">
        <v>-3.71796E-2</v>
      </c>
      <c r="BT27" s="72">
        <v>-4.6730599999999997E-2</v>
      </c>
      <c r="BU27" s="72">
        <v>-5.8958999999999998E-2</v>
      </c>
      <c r="BV27" s="72">
        <v>-6.6796499999999995E-2</v>
      </c>
      <c r="BW27" s="72">
        <v>-6.3505199999999998E-2</v>
      </c>
      <c r="BX27" s="72">
        <v>-9.2897399999999995E-3</v>
      </c>
      <c r="BY27" s="72">
        <v>-1.6921200000000001E-2</v>
      </c>
      <c r="BZ27" s="72">
        <v>-3.8412700000000001E-2</v>
      </c>
      <c r="CA27" s="72">
        <v>-3.3877900000000002E-2</v>
      </c>
      <c r="CB27" s="72">
        <v>-4.1008200000000002E-2</v>
      </c>
      <c r="CC27" s="72">
        <v>-5.9147100000000001E-2</v>
      </c>
      <c r="CD27" s="72">
        <v>-6.5417500000000003E-2</v>
      </c>
      <c r="CE27" s="72">
        <v>-5.0126799999999999E-2</v>
      </c>
    </row>
    <row r="28" spans="1:83" x14ac:dyDescent="0.2">
      <c r="A28" t="str">
        <f t="shared" si="2"/>
        <v>edu9coef</v>
      </c>
      <c r="B28" t="s">
        <v>44</v>
      </c>
      <c r="C28" t="s">
        <v>54</v>
      </c>
      <c r="D28" s="72">
        <v>0.87332500000000002</v>
      </c>
      <c r="E28" s="72">
        <v>0.72624100000000003</v>
      </c>
      <c r="F28" s="72">
        <v>0.52243399999999995</v>
      </c>
      <c r="G28" s="72">
        <v>0.53184299999999995</v>
      </c>
      <c r="H28" s="72">
        <v>0.53119700000000003</v>
      </c>
      <c r="I28" s="72">
        <v>0.52748399999999995</v>
      </c>
      <c r="J28" s="72">
        <v>0.47372500000000001</v>
      </c>
      <c r="K28" s="72">
        <v>0.56156499999999998</v>
      </c>
      <c r="L28" s="72">
        <v>0.82656200000000002</v>
      </c>
      <c r="M28" s="72">
        <v>0.65998699999999999</v>
      </c>
      <c r="N28" s="72">
        <v>0.60705900000000002</v>
      </c>
      <c r="O28" s="72">
        <v>0.464391</v>
      </c>
      <c r="P28" s="72">
        <v>0.33788699999999999</v>
      </c>
      <c r="Q28" s="72">
        <v>0.75869299999999995</v>
      </c>
      <c r="R28" s="72">
        <v>0.29663899999999999</v>
      </c>
      <c r="S28" s="72">
        <v>0.31071799999999999</v>
      </c>
      <c r="T28" s="72">
        <v>0.83053999999999994</v>
      </c>
      <c r="U28" s="72">
        <v>0.65851300000000001</v>
      </c>
      <c r="V28" s="72">
        <v>0.57348600000000005</v>
      </c>
      <c r="W28" s="72">
        <v>0.453708</v>
      </c>
      <c r="X28" s="72">
        <v>0.395569</v>
      </c>
      <c r="Y28" s="72">
        <v>0.53098900000000004</v>
      </c>
      <c r="Z28" s="72">
        <v>0.308029</v>
      </c>
      <c r="AA28" s="72">
        <v>0.44882100000000003</v>
      </c>
      <c r="AB28" s="72">
        <v>0.78154999999999997</v>
      </c>
      <c r="AC28" s="72">
        <v>0.605464</v>
      </c>
      <c r="AD28" s="72">
        <v>0.49166900000000002</v>
      </c>
      <c r="AE28" s="72">
        <v>0.58849399999999996</v>
      </c>
      <c r="AF28" s="72">
        <v>0.57137300000000002</v>
      </c>
      <c r="AG28" s="72">
        <v>0.58130000000000004</v>
      </c>
      <c r="AH28" s="72">
        <v>0.80768499999999999</v>
      </c>
      <c r="AI28" s="72">
        <v>0.240734</v>
      </c>
      <c r="AJ28" s="72">
        <v>0.79489299999999996</v>
      </c>
      <c r="AK28" s="72">
        <v>0.61475500000000005</v>
      </c>
      <c r="AL28" s="72">
        <v>0.54025299999999998</v>
      </c>
      <c r="AM28" s="72">
        <v>0.48040899999999997</v>
      </c>
      <c r="AN28" s="72">
        <v>0.499863</v>
      </c>
      <c r="AO28" s="72">
        <v>0.34655599999999998</v>
      </c>
      <c r="AP28" s="72">
        <v>0.50082099999999996</v>
      </c>
      <c r="AQ28" s="72">
        <v>0.49194599999999999</v>
      </c>
      <c r="AR28" s="72">
        <v>0.85195500000000002</v>
      </c>
      <c r="AS28" s="72">
        <v>0.68074999999999997</v>
      </c>
      <c r="AT28" s="72">
        <v>0.64364299999999997</v>
      </c>
      <c r="AU28" s="72">
        <v>0.37279099999999998</v>
      </c>
      <c r="AV28" s="72">
        <v>0.31168899999999999</v>
      </c>
      <c r="AW28" s="72">
        <v>0.53831499999999999</v>
      </c>
      <c r="AX28" s="72">
        <v>0.28245100000000001</v>
      </c>
      <c r="AY28" s="72">
        <v>0.32059500000000002</v>
      </c>
      <c r="AZ28" s="72">
        <v>0.73701700000000003</v>
      </c>
      <c r="BA28" s="72">
        <v>0.55412099999999997</v>
      </c>
      <c r="BB28" s="72">
        <v>0.50080899999999995</v>
      </c>
      <c r="BC28" s="72">
        <v>0.51807199999999998</v>
      </c>
      <c r="BD28" s="72">
        <v>0.52145900000000001</v>
      </c>
      <c r="BE28" s="72">
        <v>0.54030100000000003</v>
      </c>
      <c r="BF28" s="72">
        <v>0.55506200000000006</v>
      </c>
      <c r="BG28" s="72">
        <v>0.48524899999999999</v>
      </c>
      <c r="BH28" s="72">
        <v>0.70428599999999997</v>
      </c>
      <c r="BI28" s="72">
        <v>0.53531399999999996</v>
      </c>
      <c r="BJ28" s="72">
        <v>0.426707</v>
      </c>
      <c r="BK28" s="72">
        <v>0.381303</v>
      </c>
      <c r="BL28" s="72">
        <v>0.31361800000000001</v>
      </c>
      <c r="BM28" s="72">
        <v>0.50495999999999996</v>
      </c>
      <c r="BN28" s="72">
        <v>0.36727799999999999</v>
      </c>
      <c r="BO28" s="72">
        <v>0.27092500000000003</v>
      </c>
      <c r="BP28" s="72">
        <v>0.688137</v>
      </c>
      <c r="BQ28" s="72">
        <v>0.46427800000000002</v>
      </c>
      <c r="BR28" s="72">
        <v>0.40593699999999999</v>
      </c>
      <c r="BS28" s="72">
        <v>0.33734900000000001</v>
      </c>
      <c r="BT28" s="72">
        <v>0.28581699999999999</v>
      </c>
      <c r="BU28" s="72">
        <v>0.44913599999999998</v>
      </c>
      <c r="BV28" s="72">
        <v>0.310645</v>
      </c>
      <c r="BW28" s="72">
        <v>0.315668</v>
      </c>
      <c r="BX28" s="72">
        <v>0.520177</v>
      </c>
      <c r="BY28" s="72">
        <v>0.32949000000000001</v>
      </c>
      <c r="BZ28" s="72">
        <v>0.217811</v>
      </c>
      <c r="CA28" s="72">
        <v>0.26875199999999999</v>
      </c>
      <c r="CB28" s="72">
        <v>0.21669099999999999</v>
      </c>
      <c r="CC28" s="72">
        <v>0.34811399999999998</v>
      </c>
      <c r="CD28" s="72">
        <v>0.131577</v>
      </c>
      <c r="CE28" s="72">
        <v>0.29385499999999998</v>
      </c>
    </row>
    <row r="29" spans="1:83" x14ac:dyDescent="0.2">
      <c r="A29" t="str">
        <f t="shared" si="2"/>
        <v>edu9pvalue</v>
      </c>
      <c r="B29" t="str">
        <f>B28</f>
        <v>edu9</v>
      </c>
      <c r="C29" t="s">
        <v>55</v>
      </c>
      <c r="D29" s="72">
        <v>-1.83024E-2</v>
      </c>
      <c r="E29" s="72">
        <v>-3.1770199999999998E-2</v>
      </c>
      <c r="F29" s="72">
        <v>-6.8335900000000005E-2</v>
      </c>
      <c r="G29" s="72">
        <v>-6.3812599999999997E-2</v>
      </c>
      <c r="H29" s="72">
        <v>-7.8609100000000001E-2</v>
      </c>
      <c r="I29" s="72">
        <v>-0.10675</v>
      </c>
      <c r="J29" s="72">
        <v>-0.11343200000000001</v>
      </c>
      <c r="K29" s="72">
        <v>-0.11097799999999999</v>
      </c>
      <c r="L29" s="72">
        <v>-1.76743E-2</v>
      </c>
      <c r="M29" s="72">
        <v>-3.0760599999999999E-2</v>
      </c>
      <c r="N29" s="72">
        <v>-6.5651699999999993E-2</v>
      </c>
      <c r="O29" s="72">
        <v>-6.9708400000000004E-2</v>
      </c>
      <c r="P29" s="72">
        <v>-8.7152099999999996E-2</v>
      </c>
      <c r="Q29" s="72">
        <v>-0.115853</v>
      </c>
      <c r="R29" s="72">
        <v>-0.12542800000000001</v>
      </c>
      <c r="S29" s="72">
        <v>-0.119256</v>
      </c>
      <c r="T29" s="72">
        <v>-1.7521100000000001E-2</v>
      </c>
      <c r="U29" s="72">
        <v>-3.0949600000000001E-2</v>
      </c>
      <c r="V29" s="72">
        <v>-6.5025299999999994E-2</v>
      </c>
      <c r="W29" s="72">
        <v>-6.5495999999999999E-2</v>
      </c>
      <c r="X29" s="72">
        <v>-8.2973599999999995E-2</v>
      </c>
      <c r="Y29" s="72">
        <v>-0.109233</v>
      </c>
      <c r="Z29" s="72">
        <v>-0.12465</v>
      </c>
      <c r="AA29" s="72">
        <v>-0.109787</v>
      </c>
      <c r="AB29" s="72">
        <v>-1.65176E-2</v>
      </c>
      <c r="AC29" s="72">
        <v>-2.8579400000000001E-2</v>
      </c>
      <c r="AD29" s="72">
        <v>-6.3706700000000005E-2</v>
      </c>
      <c r="AE29" s="72">
        <v>-6.3190800000000005E-2</v>
      </c>
      <c r="AF29" s="72">
        <v>-7.9270400000000005E-2</v>
      </c>
      <c r="AG29" s="72">
        <v>-0.106699</v>
      </c>
      <c r="AH29" s="72">
        <v>-0.111511</v>
      </c>
      <c r="AI29" s="72">
        <v>-0.11128300000000001</v>
      </c>
      <c r="AJ29" s="72">
        <v>-1.6474800000000001E-2</v>
      </c>
      <c r="AK29" s="72">
        <v>-2.9150499999999999E-2</v>
      </c>
      <c r="AL29" s="72">
        <v>-6.5223000000000003E-2</v>
      </c>
      <c r="AM29" s="72">
        <v>-6.0321699999999999E-2</v>
      </c>
      <c r="AN29" s="72">
        <v>-7.59663E-2</v>
      </c>
      <c r="AO29" s="72">
        <v>-0.10182099999999999</v>
      </c>
      <c r="AP29" s="72">
        <v>-0.114353</v>
      </c>
      <c r="AQ29" s="72">
        <v>-9.77383E-2</v>
      </c>
      <c r="AR29" s="72">
        <v>-1.5874300000000001E-2</v>
      </c>
      <c r="AS29" s="72">
        <v>-2.8052400000000002E-2</v>
      </c>
      <c r="AT29" s="72">
        <v>-6.4794900000000002E-2</v>
      </c>
      <c r="AU29" s="72">
        <v>-5.8491399999999999E-2</v>
      </c>
      <c r="AV29" s="72">
        <v>-7.3652400000000007E-2</v>
      </c>
      <c r="AW29" s="72">
        <v>-9.8398600000000003E-2</v>
      </c>
      <c r="AX29" s="72">
        <v>-0.112291</v>
      </c>
      <c r="AY29" s="72">
        <v>-9.1735800000000006E-2</v>
      </c>
      <c r="AZ29" s="72">
        <v>-1.6264799999999999E-2</v>
      </c>
      <c r="BA29" s="72">
        <v>-2.7958199999999999E-2</v>
      </c>
      <c r="BB29" s="72">
        <v>-6.5804299999999996E-2</v>
      </c>
      <c r="BC29" s="72">
        <v>-5.6572200000000003E-2</v>
      </c>
      <c r="BD29" s="72">
        <v>-7.2798399999999999E-2</v>
      </c>
      <c r="BE29" s="72">
        <v>-9.0218400000000004E-2</v>
      </c>
      <c r="BF29" s="72">
        <v>-0.112413</v>
      </c>
      <c r="BG29" s="72">
        <v>-9.2788999999999996E-2</v>
      </c>
      <c r="BH29" s="72">
        <v>-1.5925600000000002E-2</v>
      </c>
      <c r="BI29" s="72">
        <v>-2.8157600000000001E-2</v>
      </c>
      <c r="BJ29" s="72">
        <v>-6.4897999999999997E-2</v>
      </c>
      <c r="BK29" s="72">
        <v>-5.8081300000000002E-2</v>
      </c>
      <c r="BL29" s="72">
        <v>-7.0099900000000007E-2</v>
      </c>
      <c r="BM29" s="72">
        <v>-0.106665</v>
      </c>
      <c r="BN29" s="72">
        <v>-0.10863200000000001</v>
      </c>
      <c r="BO29" s="72">
        <v>-8.7668300000000005E-2</v>
      </c>
      <c r="BP29" s="72">
        <v>-1.5534600000000001E-2</v>
      </c>
      <c r="BQ29" s="72">
        <v>-2.7616499999999999E-2</v>
      </c>
      <c r="BR29" s="72">
        <v>-6.1827300000000002E-2</v>
      </c>
      <c r="BS29" s="72">
        <v>-5.8291500000000003E-2</v>
      </c>
      <c r="BT29" s="72">
        <v>-7.2508600000000006E-2</v>
      </c>
      <c r="BU29" s="72">
        <v>-9.4454099999999999E-2</v>
      </c>
      <c r="BV29" s="72">
        <v>-0.11769</v>
      </c>
      <c r="BW29" s="72">
        <v>-8.9306200000000002E-2</v>
      </c>
      <c r="BX29" s="72">
        <v>-1.62062E-2</v>
      </c>
      <c r="BY29" s="72">
        <v>-2.80112E-2</v>
      </c>
      <c r="BZ29" s="72">
        <v>-6.2829399999999994E-2</v>
      </c>
      <c r="CA29" s="72">
        <v>-5.8909099999999999E-2</v>
      </c>
      <c r="CB29" s="72">
        <v>-6.9545499999999996E-2</v>
      </c>
      <c r="CC29" s="72">
        <v>-0.108929</v>
      </c>
      <c r="CD29" s="72">
        <v>-0.10467799999999999</v>
      </c>
      <c r="CE29" s="72">
        <v>-8.9849700000000005E-2</v>
      </c>
    </row>
    <row r="30" spans="1:83" x14ac:dyDescent="0.2">
      <c r="A30" t="str">
        <f t="shared" si="2"/>
        <v>edu10coef</v>
      </c>
      <c r="B30" t="s">
        <v>45</v>
      </c>
      <c r="C30" t="s">
        <v>54</v>
      </c>
      <c r="D30" s="72">
        <v>0.96131200000000006</v>
      </c>
      <c r="E30" s="72">
        <v>0.816917</v>
      </c>
      <c r="F30" s="72">
        <v>0.70968900000000001</v>
      </c>
      <c r="G30" s="72">
        <v>0.57045500000000005</v>
      </c>
      <c r="H30" s="72">
        <v>0.54588000000000003</v>
      </c>
      <c r="I30" s="72">
        <v>0.61465800000000004</v>
      </c>
      <c r="J30" s="72">
        <v>0.56612300000000004</v>
      </c>
      <c r="K30" s="72">
        <v>0.474827</v>
      </c>
      <c r="L30" s="72">
        <v>0.92010999999999998</v>
      </c>
      <c r="M30" s="72">
        <v>0.73009999999999997</v>
      </c>
      <c r="N30" s="72">
        <v>0.67395400000000005</v>
      </c>
      <c r="O30" s="72">
        <v>0.56342300000000001</v>
      </c>
      <c r="P30" s="72">
        <v>0.51306099999999999</v>
      </c>
      <c r="Q30" s="72">
        <v>0.64138700000000004</v>
      </c>
      <c r="R30" s="72">
        <v>0.53304099999999999</v>
      </c>
      <c r="S30" s="72">
        <v>0.43625599999999998</v>
      </c>
      <c r="T30" s="72">
        <v>0.90772699999999995</v>
      </c>
      <c r="U30" s="72">
        <v>0.73989300000000002</v>
      </c>
      <c r="V30" s="72">
        <v>0.61863000000000001</v>
      </c>
      <c r="W30" s="72">
        <v>0.63428399999999996</v>
      </c>
      <c r="X30" s="72">
        <v>0.57830700000000002</v>
      </c>
      <c r="Y30" s="72">
        <v>0.70676499999999998</v>
      </c>
      <c r="Z30" s="72">
        <v>0.50500500000000004</v>
      </c>
      <c r="AA30" s="72">
        <v>0.61840200000000001</v>
      </c>
      <c r="AB30" s="72">
        <v>0.88008699999999995</v>
      </c>
      <c r="AC30" s="72">
        <v>0.66017000000000003</v>
      </c>
      <c r="AD30" s="72">
        <v>0.57378399999999996</v>
      </c>
      <c r="AE30" s="72">
        <v>0.63585999999999998</v>
      </c>
      <c r="AF30" s="72">
        <v>0.60507900000000003</v>
      </c>
      <c r="AG30" s="72">
        <v>0.69326100000000002</v>
      </c>
      <c r="AH30" s="72">
        <v>0.86545099999999997</v>
      </c>
      <c r="AI30" s="72">
        <v>0.33989999999999998</v>
      </c>
      <c r="AJ30" s="72">
        <v>0.88502899999999995</v>
      </c>
      <c r="AK30" s="72">
        <v>0.68192900000000001</v>
      </c>
      <c r="AL30" s="72">
        <v>0.66237100000000004</v>
      </c>
      <c r="AM30" s="72">
        <v>0.55126699999999995</v>
      </c>
      <c r="AN30" s="72">
        <v>0.55478700000000003</v>
      </c>
      <c r="AO30" s="72">
        <v>0.44808599999999998</v>
      </c>
      <c r="AP30" s="72">
        <v>0.64122400000000002</v>
      </c>
      <c r="AQ30" s="72">
        <v>0.43337100000000001</v>
      </c>
      <c r="AR30" s="72">
        <v>0.85313799999999995</v>
      </c>
      <c r="AS30" s="72">
        <v>0.64408299999999996</v>
      </c>
      <c r="AT30" s="72">
        <v>0.50686900000000001</v>
      </c>
      <c r="AU30" s="72">
        <v>0.53710199999999997</v>
      </c>
      <c r="AV30" s="72">
        <v>0.54360900000000001</v>
      </c>
      <c r="AW30" s="72">
        <v>0.49423499999999998</v>
      </c>
      <c r="AX30" s="72">
        <v>0.59639600000000004</v>
      </c>
      <c r="AY30" s="72">
        <v>0.485182</v>
      </c>
      <c r="AZ30" s="72">
        <v>0.79388999999999998</v>
      </c>
      <c r="BA30" s="72">
        <v>0.61620900000000001</v>
      </c>
      <c r="BB30" s="72">
        <v>0.60868500000000003</v>
      </c>
      <c r="BC30" s="72">
        <v>0.48415900000000001</v>
      </c>
      <c r="BD30" s="72">
        <v>0.49419099999999999</v>
      </c>
      <c r="BE30" s="72">
        <v>0.48348400000000002</v>
      </c>
      <c r="BF30" s="72">
        <v>0.49746000000000001</v>
      </c>
      <c r="BG30" s="72">
        <v>0.48784100000000002</v>
      </c>
      <c r="BH30" s="72">
        <v>0.77309399999999995</v>
      </c>
      <c r="BI30" s="72">
        <v>0.60702900000000004</v>
      </c>
      <c r="BJ30" s="72">
        <v>0.47504299999999999</v>
      </c>
      <c r="BK30" s="72">
        <v>0.45447599999999999</v>
      </c>
      <c r="BL30" s="72">
        <v>0.38718000000000002</v>
      </c>
      <c r="BM30" s="72">
        <v>0.58129500000000001</v>
      </c>
      <c r="BN30" s="72">
        <v>0.37868499999999999</v>
      </c>
      <c r="BO30" s="72">
        <v>0.361454</v>
      </c>
      <c r="BP30" s="72">
        <v>0.74185299999999998</v>
      </c>
      <c r="BQ30" s="72">
        <v>0.49182199999999998</v>
      </c>
      <c r="BR30" s="72">
        <v>0.43695099999999998</v>
      </c>
      <c r="BS30" s="72">
        <v>0.36068099999999997</v>
      </c>
      <c r="BT30" s="72">
        <v>0.30123699999999998</v>
      </c>
      <c r="BU30" s="72">
        <v>0.47110200000000002</v>
      </c>
      <c r="BV30" s="72">
        <v>0.25604199999999999</v>
      </c>
      <c r="BW30" s="72">
        <v>0.35951100000000002</v>
      </c>
      <c r="BX30" s="72">
        <v>0.593005</v>
      </c>
      <c r="BY30" s="72">
        <v>0.41358800000000001</v>
      </c>
      <c r="BZ30" s="72">
        <v>0.31672</v>
      </c>
      <c r="CA30" s="72">
        <v>0.28654099999999999</v>
      </c>
      <c r="CB30" s="72">
        <v>0.22106100000000001</v>
      </c>
      <c r="CC30" s="72">
        <v>0.405283</v>
      </c>
      <c r="CD30" s="72">
        <v>0.23794499999999999</v>
      </c>
      <c r="CE30" s="72">
        <v>0.17478399999999999</v>
      </c>
    </row>
    <row r="31" spans="1:83" x14ac:dyDescent="0.2">
      <c r="A31" t="str">
        <f t="shared" si="2"/>
        <v>edu10pvalue</v>
      </c>
      <c r="B31" t="str">
        <f>B30</f>
        <v>edu10</v>
      </c>
      <c r="C31" t="s">
        <v>55</v>
      </c>
      <c r="D31" s="72">
        <v>-1.6297200000000001E-2</v>
      </c>
      <c r="E31" s="72">
        <v>-2.84411E-2</v>
      </c>
      <c r="F31" s="72">
        <v>-6.0801399999999999E-2</v>
      </c>
      <c r="G31" s="72">
        <v>-5.4988200000000001E-2</v>
      </c>
      <c r="H31" s="72">
        <v>-6.66659E-2</v>
      </c>
      <c r="I31" s="72">
        <v>-9.7083199999999995E-2</v>
      </c>
      <c r="J31" s="72">
        <v>-9.9002599999999996E-2</v>
      </c>
      <c r="K31" s="72">
        <v>-9.1534400000000002E-2</v>
      </c>
      <c r="L31" s="72">
        <v>-1.63278E-2</v>
      </c>
      <c r="M31" s="72">
        <v>-2.8124099999999999E-2</v>
      </c>
      <c r="N31" s="72">
        <v>-6.13234E-2</v>
      </c>
      <c r="O31" s="72">
        <v>-5.2832799999999999E-2</v>
      </c>
      <c r="P31" s="72">
        <v>-6.6048200000000001E-2</v>
      </c>
      <c r="Q31" s="72">
        <v>-9.14634E-2</v>
      </c>
      <c r="R31" s="72">
        <v>-9.6999000000000002E-2</v>
      </c>
      <c r="S31" s="72">
        <v>-8.8677000000000006E-2</v>
      </c>
      <c r="T31" s="72">
        <v>-1.6280800000000002E-2</v>
      </c>
      <c r="U31" s="72">
        <v>-2.88741E-2</v>
      </c>
      <c r="V31" s="72">
        <v>-6.3073099999999993E-2</v>
      </c>
      <c r="W31" s="72">
        <v>-5.6446299999999998E-2</v>
      </c>
      <c r="X31" s="72">
        <v>-7.1037799999999998E-2</v>
      </c>
      <c r="Y31" s="72">
        <v>-0.10223599999999999</v>
      </c>
      <c r="Z31" s="72">
        <v>-0.111218</v>
      </c>
      <c r="AA31" s="72">
        <v>-8.9902399999999993E-2</v>
      </c>
      <c r="AB31" s="72">
        <v>-1.54605E-2</v>
      </c>
      <c r="AC31" s="72">
        <v>-2.6513599999999998E-2</v>
      </c>
      <c r="AD31" s="72">
        <v>-5.9194700000000003E-2</v>
      </c>
      <c r="AE31" s="72">
        <v>-5.46221E-2</v>
      </c>
      <c r="AF31" s="72">
        <v>-7.0262900000000003E-2</v>
      </c>
      <c r="AG31" s="72">
        <v>-8.5551600000000005E-2</v>
      </c>
      <c r="AH31" s="72">
        <v>-0.104448</v>
      </c>
      <c r="AI31" s="72">
        <v>-9.1598899999999997E-2</v>
      </c>
      <c r="AJ31" s="72">
        <v>-1.54631E-2</v>
      </c>
      <c r="AK31" s="72">
        <v>-2.71004E-2</v>
      </c>
      <c r="AL31" s="72">
        <v>-6.19286E-2</v>
      </c>
      <c r="AM31" s="72">
        <v>-5.1737900000000003E-2</v>
      </c>
      <c r="AN31" s="72">
        <v>-6.5688300000000005E-2</v>
      </c>
      <c r="AO31" s="72">
        <v>-8.8027999999999995E-2</v>
      </c>
      <c r="AP31" s="72">
        <v>-9.7632099999999999E-2</v>
      </c>
      <c r="AQ31" s="72">
        <v>-8.6468299999999998E-2</v>
      </c>
      <c r="AR31" s="72">
        <v>-1.4932900000000001E-2</v>
      </c>
      <c r="AS31" s="72">
        <v>-2.6400199999999999E-2</v>
      </c>
      <c r="AT31" s="72">
        <v>-6.4085900000000001E-2</v>
      </c>
      <c r="AU31" s="72">
        <v>-5.2124200000000002E-2</v>
      </c>
      <c r="AV31" s="72">
        <v>-6.6681400000000002E-2</v>
      </c>
      <c r="AW31" s="72">
        <v>-8.4502800000000003E-2</v>
      </c>
      <c r="AX31" s="72">
        <v>-0.101358</v>
      </c>
      <c r="AY31" s="72">
        <v>-8.3468100000000003E-2</v>
      </c>
      <c r="AZ31" s="72">
        <v>-1.53934E-2</v>
      </c>
      <c r="BA31" s="72">
        <v>-2.59682E-2</v>
      </c>
      <c r="BB31" s="72">
        <v>-6.03968E-2</v>
      </c>
      <c r="BC31" s="72">
        <v>-5.0800900000000003E-2</v>
      </c>
      <c r="BD31" s="72">
        <v>-6.6014100000000006E-2</v>
      </c>
      <c r="BE31" s="72">
        <v>-7.9428799999999994E-2</v>
      </c>
      <c r="BF31" s="72">
        <v>-9.9202899999999997E-2</v>
      </c>
      <c r="BG31" s="72">
        <v>-8.6750300000000002E-2</v>
      </c>
      <c r="BH31" s="72">
        <v>-1.48662E-2</v>
      </c>
      <c r="BI31" s="72">
        <v>-2.60396E-2</v>
      </c>
      <c r="BJ31" s="72">
        <v>-6.2004499999999997E-2</v>
      </c>
      <c r="BK31" s="72">
        <v>-5.0868900000000002E-2</v>
      </c>
      <c r="BL31" s="72">
        <v>-6.3138899999999998E-2</v>
      </c>
      <c r="BM31" s="72">
        <v>-8.4263299999999999E-2</v>
      </c>
      <c r="BN31" s="72">
        <v>-9.1987299999999994E-2</v>
      </c>
      <c r="BO31" s="72">
        <v>-8.4659499999999999E-2</v>
      </c>
      <c r="BP31" s="72">
        <v>-1.4757899999999999E-2</v>
      </c>
      <c r="BQ31" s="72">
        <v>-2.5548399999999999E-2</v>
      </c>
      <c r="BR31" s="72">
        <v>-6.2414200000000003E-2</v>
      </c>
      <c r="BS31" s="72">
        <v>-4.8751700000000002E-2</v>
      </c>
      <c r="BT31" s="72">
        <v>-5.9421399999999999E-2</v>
      </c>
      <c r="BU31" s="72">
        <v>-8.5183499999999995E-2</v>
      </c>
      <c r="BV31" s="72">
        <v>-8.3093799999999995E-2</v>
      </c>
      <c r="BW31" s="72">
        <v>-8.2304799999999997E-2</v>
      </c>
      <c r="BX31" s="72">
        <v>-1.4739500000000001E-2</v>
      </c>
      <c r="BY31" s="72">
        <v>-2.58649E-2</v>
      </c>
      <c r="BZ31" s="72">
        <v>-6.0180699999999997E-2</v>
      </c>
      <c r="CA31" s="72">
        <v>-5.1118499999999997E-2</v>
      </c>
      <c r="CB31" s="72">
        <v>-6.15886E-2</v>
      </c>
      <c r="CC31" s="72">
        <v>-8.8964399999999999E-2</v>
      </c>
      <c r="CD31" s="72">
        <v>-9.2903899999999998E-2</v>
      </c>
      <c r="CE31" s="72">
        <v>-7.9548499999999994E-2</v>
      </c>
    </row>
    <row r="32" spans="1:83" x14ac:dyDescent="0.2">
      <c r="A32" t="str">
        <f t="shared" si="2"/>
        <v>edu11coef</v>
      </c>
      <c r="B32" t="s">
        <v>46</v>
      </c>
      <c r="C32" t="s">
        <v>54</v>
      </c>
      <c r="D32" s="72">
        <v>1.18685</v>
      </c>
      <c r="E32" s="72">
        <v>1.02704</v>
      </c>
      <c r="F32" s="72">
        <v>0.889876</v>
      </c>
      <c r="G32" s="72">
        <v>0.88405500000000004</v>
      </c>
      <c r="H32" s="72">
        <v>0.83984599999999998</v>
      </c>
      <c r="I32" s="72">
        <v>0.97497400000000001</v>
      </c>
      <c r="J32" s="72">
        <v>0.85340099999999997</v>
      </c>
      <c r="K32" s="72">
        <v>0.75778500000000004</v>
      </c>
      <c r="L32" s="72">
        <v>1.17073</v>
      </c>
      <c r="M32" s="72">
        <v>0.98828199999999999</v>
      </c>
      <c r="N32" s="72">
        <v>0.91455399999999998</v>
      </c>
      <c r="O32" s="72">
        <v>0.83947499999999997</v>
      </c>
      <c r="P32" s="72">
        <v>0.79117300000000002</v>
      </c>
      <c r="Q32" s="72">
        <v>0.91466800000000004</v>
      </c>
      <c r="R32" s="72">
        <v>0.78446000000000005</v>
      </c>
      <c r="S32" s="72">
        <v>0.72647700000000004</v>
      </c>
      <c r="T32" s="72">
        <v>1.1548</v>
      </c>
      <c r="U32" s="72">
        <v>0.99106799999999995</v>
      </c>
      <c r="V32" s="72">
        <v>0.82825800000000005</v>
      </c>
      <c r="W32" s="72">
        <v>0.87794899999999998</v>
      </c>
      <c r="X32" s="72">
        <v>0.83931999999999995</v>
      </c>
      <c r="Y32" s="72">
        <v>0.88822199999999996</v>
      </c>
      <c r="Z32" s="72">
        <v>0.810172</v>
      </c>
      <c r="AA32" s="72">
        <v>0.81770699999999996</v>
      </c>
      <c r="AB32" s="72">
        <v>1.1328800000000001</v>
      </c>
      <c r="AC32" s="72">
        <v>0.92578099999999997</v>
      </c>
      <c r="AD32" s="72">
        <v>0.81563399999999997</v>
      </c>
      <c r="AE32" s="72">
        <v>0.87930399999999997</v>
      </c>
      <c r="AF32" s="72">
        <v>0.85203700000000004</v>
      </c>
      <c r="AG32" s="72">
        <v>0.92437599999999998</v>
      </c>
      <c r="AH32" s="72">
        <v>0.96446600000000005</v>
      </c>
      <c r="AI32" s="72">
        <v>0.702484</v>
      </c>
      <c r="AJ32" s="72">
        <v>1.1065100000000001</v>
      </c>
      <c r="AK32" s="72">
        <v>0.89527500000000004</v>
      </c>
      <c r="AL32" s="72">
        <v>0.83286499999999997</v>
      </c>
      <c r="AM32" s="72">
        <v>0.80285399999999996</v>
      </c>
      <c r="AN32" s="72">
        <v>0.76812899999999995</v>
      </c>
      <c r="AO32" s="72">
        <v>0.83785500000000002</v>
      </c>
      <c r="AP32" s="72">
        <v>0.813392</v>
      </c>
      <c r="AQ32" s="72">
        <v>0.70617600000000003</v>
      </c>
      <c r="AR32" s="72">
        <v>1.12459</v>
      </c>
      <c r="AS32" s="72">
        <v>0.90682300000000005</v>
      </c>
      <c r="AT32" s="72">
        <v>0.81154499999999996</v>
      </c>
      <c r="AU32" s="72">
        <v>0.76090100000000005</v>
      </c>
      <c r="AV32" s="72">
        <v>0.73523099999999997</v>
      </c>
      <c r="AW32" s="72">
        <v>0.80009399999999997</v>
      </c>
      <c r="AX32" s="72">
        <v>0.82608499999999996</v>
      </c>
      <c r="AY32" s="72">
        <v>0.61780299999999999</v>
      </c>
      <c r="AZ32" s="72">
        <v>1.0146299999999999</v>
      </c>
      <c r="BA32" s="72">
        <v>0.805203</v>
      </c>
      <c r="BB32" s="72">
        <v>0.79990899999999998</v>
      </c>
      <c r="BC32" s="72">
        <v>0.72211700000000001</v>
      </c>
      <c r="BD32" s="72">
        <v>0.74444399999999999</v>
      </c>
      <c r="BE32" s="72">
        <v>0.67526600000000003</v>
      </c>
      <c r="BF32" s="72">
        <v>0.79198999999999997</v>
      </c>
      <c r="BG32" s="72">
        <v>0.68535599999999997</v>
      </c>
      <c r="BH32" s="72">
        <v>0.978769</v>
      </c>
      <c r="BI32" s="72">
        <v>0.78375899999999998</v>
      </c>
      <c r="BJ32" s="72">
        <v>0.65609399999999996</v>
      </c>
      <c r="BK32" s="72">
        <v>0.68548399999999998</v>
      </c>
      <c r="BL32" s="72">
        <v>0.61266299999999996</v>
      </c>
      <c r="BM32" s="72">
        <v>0.83360999999999996</v>
      </c>
      <c r="BN32" s="72">
        <v>0.598441</v>
      </c>
      <c r="BO32" s="72">
        <v>0.60711999999999999</v>
      </c>
      <c r="BP32" s="72">
        <v>0.97623700000000002</v>
      </c>
      <c r="BQ32" s="72">
        <v>0.73503700000000005</v>
      </c>
      <c r="BR32" s="72">
        <v>0.66819499999999998</v>
      </c>
      <c r="BS32" s="72">
        <v>0.62464900000000001</v>
      </c>
      <c r="BT32" s="72">
        <v>0.55473600000000001</v>
      </c>
      <c r="BU32" s="72">
        <v>0.77555200000000002</v>
      </c>
      <c r="BV32" s="72">
        <v>0.554836</v>
      </c>
      <c r="BW32" s="72">
        <v>0.56774599999999997</v>
      </c>
      <c r="BX32" s="72">
        <v>0.77704600000000001</v>
      </c>
      <c r="BY32" s="72">
        <v>0.57305700000000004</v>
      </c>
      <c r="BZ32" s="72">
        <v>0.44121100000000002</v>
      </c>
      <c r="CA32" s="72">
        <v>0.511154</v>
      </c>
      <c r="CB32" s="72">
        <v>0.46045999999999998</v>
      </c>
      <c r="CC32" s="72">
        <v>0.5907</v>
      </c>
      <c r="CD32" s="72">
        <v>0.45905600000000002</v>
      </c>
      <c r="CE32" s="72">
        <v>0.43666899999999997</v>
      </c>
    </row>
    <row r="33" spans="1:83" x14ac:dyDescent="0.2">
      <c r="A33" t="str">
        <f t="shared" si="2"/>
        <v>edu11pvalue</v>
      </c>
      <c r="B33" t="str">
        <f>B32</f>
        <v>edu11</v>
      </c>
      <c r="C33" t="s">
        <v>55</v>
      </c>
      <c r="D33" s="72">
        <v>-8.9908000000000002E-3</v>
      </c>
      <c r="E33" s="72">
        <v>-1.7333600000000001E-2</v>
      </c>
      <c r="F33" s="72">
        <v>-3.9648299999999997E-2</v>
      </c>
      <c r="G33" s="72">
        <v>-3.4994600000000001E-2</v>
      </c>
      <c r="H33" s="72">
        <v>-4.31946E-2</v>
      </c>
      <c r="I33" s="72">
        <v>-5.8919800000000001E-2</v>
      </c>
      <c r="J33" s="72">
        <v>-6.9497299999999998E-2</v>
      </c>
      <c r="K33" s="72">
        <v>-5.6245799999999999E-2</v>
      </c>
      <c r="L33" s="72">
        <v>-8.8927999999999993E-3</v>
      </c>
      <c r="M33" s="72">
        <v>-1.7083299999999999E-2</v>
      </c>
      <c r="N33" s="72">
        <v>-3.9603899999999997E-2</v>
      </c>
      <c r="O33" s="72">
        <v>-3.5907000000000001E-2</v>
      </c>
      <c r="P33" s="72">
        <v>-4.7400100000000001E-2</v>
      </c>
      <c r="Q33" s="72">
        <v>-5.4605099999999997E-2</v>
      </c>
      <c r="R33" s="72">
        <v>-6.9684899999999994E-2</v>
      </c>
      <c r="S33" s="72">
        <v>-6.4114599999999994E-2</v>
      </c>
      <c r="T33" s="72">
        <v>-9.0213099999999994E-3</v>
      </c>
      <c r="U33" s="72">
        <v>-1.7765900000000001E-2</v>
      </c>
      <c r="V33" s="72">
        <v>-3.97314E-2</v>
      </c>
      <c r="W33" s="72">
        <v>-3.8878999999999997E-2</v>
      </c>
      <c r="X33" s="72">
        <v>-5.2901900000000002E-2</v>
      </c>
      <c r="Y33" s="72">
        <v>-5.7178100000000003E-2</v>
      </c>
      <c r="Z33" s="72">
        <v>-8.4243700000000005E-2</v>
      </c>
      <c r="AA33" s="72">
        <v>-6.6654099999999994E-2</v>
      </c>
      <c r="AB33" s="72">
        <v>-8.7127300000000001E-3</v>
      </c>
      <c r="AC33" s="72">
        <v>-1.6891099999999999E-2</v>
      </c>
      <c r="AD33" s="72">
        <v>-3.8778800000000002E-2</v>
      </c>
      <c r="AE33" s="72">
        <v>-3.7970299999999998E-2</v>
      </c>
      <c r="AF33" s="72">
        <v>-5.0649199999999998E-2</v>
      </c>
      <c r="AG33" s="72">
        <v>-5.53359E-2</v>
      </c>
      <c r="AH33" s="72">
        <v>-7.5116100000000005E-2</v>
      </c>
      <c r="AI33" s="72">
        <v>-6.70158E-2</v>
      </c>
      <c r="AJ33" s="72">
        <v>-8.6588900000000007E-3</v>
      </c>
      <c r="AK33" s="72">
        <v>-1.6861500000000001E-2</v>
      </c>
      <c r="AL33" s="72">
        <v>-3.8529599999999997E-2</v>
      </c>
      <c r="AM33" s="72">
        <v>-3.5060500000000001E-2</v>
      </c>
      <c r="AN33" s="72">
        <v>-4.7691499999999998E-2</v>
      </c>
      <c r="AO33" s="72">
        <v>-5.1083700000000003E-2</v>
      </c>
      <c r="AP33" s="72">
        <v>-7.3941699999999999E-2</v>
      </c>
      <c r="AQ33" s="72">
        <v>-5.98635E-2</v>
      </c>
      <c r="AR33" s="72">
        <v>-8.6993499999999998E-3</v>
      </c>
      <c r="AS33" s="72">
        <v>-1.7228E-2</v>
      </c>
      <c r="AT33" s="72">
        <v>-4.2622399999999998E-2</v>
      </c>
      <c r="AU33" s="72">
        <v>-3.77925E-2</v>
      </c>
      <c r="AV33" s="72">
        <v>-5.06022E-2</v>
      </c>
      <c r="AW33" s="72">
        <v>-5.5727899999999997E-2</v>
      </c>
      <c r="AX33" s="72">
        <v>-7.4552900000000005E-2</v>
      </c>
      <c r="AY33" s="72">
        <v>-6.5406900000000004E-2</v>
      </c>
      <c r="AZ33" s="72">
        <v>-8.7627799999999995E-3</v>
      </c>
      <c r="BA33" s="72">
        <v>-1.6433400000000001E-2</v>
      </c>
      <c r="BB33" s="72">
        <v>-4.1470199999999999E-2</v>
      </c>
      <c r="BC33" s="72">
        <v>-3.5201000000000003E-2</v>
      </c>
      <c r="BD33" s="72">
        <v>-4.7767299999999999E-2</v>
      </c>
      <c r="BE33" s="72">
        <v>-5.1306200000000003E-2</v>
      </c>
      <c r="BF33" s="72">
        <v>-7.4328199999999997E-2</v>
      </c>
      <c r="BG33" s="72">
        <v>-6.0676899999999999E-2</v>
      </c>
      <c r="BH33" s="72">
        <v>-8.6396900000000002E-3</v>
      </c>
      <c r="BI33" s="72">
        <v>-1.66099E-2</v>
      </c>
      <c r="BJ33" s="72">
        <v>-4.0869000000000003E-2</v>
      </c>
      <c r="BK33" s="72">
        <v>-3.4298299999999997E-2</v>
      </c>
      <c r="BL33" s="72">
        <v>-4.3677899999999999E-2</v>
      </c>
      <c r="BM33" s="72">
        <v>-5.35717E-2</v>
      </c>
      <c r="BN33" s="72">
        <v>-6.6225300000000001E-2</v>
      </c>
      <c r="BO33" s="72">
        <v>-5.5912799999999999E-2</v>
      </c>
      <c r="BP33" s="72">
        <v>-8.6465799999999992E-3</v>
      </c>
      <c r="BQ33" s="72">
        <v>-1.6750600000000001E-2</v>
      </c>
      <c r="BR33" s="72">
        <v>-3.9383099999999997E-2</v>
      </c>
      <c r="BS33" s="72">
        <v>-3.4565100000000001E-2</v>
      </c>
      <c r="BT33" s="72">
        <v>-4.3486999999999998E-2</v>
      </c>
      <c r="BU33" s="72">
        <v>-5.4738700000000001E-2</v>
      </c>
      <c r="BV33" s="72">
        <v>-6.0797700000000003E-2</v>
      </c>
      <c r="BW33" s="72">
        <v>-6.0350099999999997E-2</v>
      </c>
      <c r="BX33" s="72">
        <v>-8.1159000000000005E-3</v>
      </c>
      <c r="BY33" s="72">
        <v>-1.5357900000000001E-2</v>
      </c>
      <c r="BZ33" s="72">
        <v>-3.4825599999999998E-2</v>
      </c>
      <c r="CA33" s="72">
        <v>-3.0746599999999999E-2</v>
      </c>
      <c r="CB33" s="72">
        <v>-3.7603999999999999E-2</v>
      </c>
      <c r="CC33" s="72">
        <v>-5.1945699999999997E-2</v>
      </c>
      <c r="CD33" s="72">
        <v>-5.93406E-2</v>
      </c>
      <c r="CE33" s="72">
        <v>-4.6530200000000001E-2</v>
      </c>
    </row>
    <row r="34" spans="1:83" x14ac:dyDescent="0.2">
      <c r="A34" t="str">
        <f t="shared" si="2"/>
        <v>edu12coef</v>
      </c>
      <c r="B34" t="s">
        <v>47</v>
      </c>
      <c r="C34" t="s">
        <v>54</v>
      </c>
      <c r="D34" s="72">
        <v>1.58084</v>
      </c>
      <c r="E34" s="72">
        <v>1.43293</v>
      </c>
      <c r="F34" s="72">
        <v>1.3443000000000001</v>
      </c>
      <c r="G34" s="72">
        <v>1.2366999999999999</v>
      </c>
      <c r="H34" s="72">
        <v>1.1692</v>
      </c>
      <c r="I34" s="72">
        <v>1.41666</v>
      </c>
      <c r="J34" s="72">
        <v>1.19478</v>
      </c>
      <c r="K34" s="72">
        <v>1.07666</v>
      </c>
      <c r="L34" s="72">
        <v>1.5522800000000001</v>
      </c>
      <c r="M34" s="72">
        <v>1.3574600000000001</v>
      </c>
      <c r="N34" s="72">
        <v>1.31291</v>
      </c>
      <c r="O34" s="72">
        <v>1.2430600000000001</v>
      </c>
      <c r="P34" s="72">
        <v>1.1624300000000001</v>
      </c>
      <c r="Q34" s="72">
        <v>1.42269</v>
      </c>
      <c r="R34" s="72">
        <v>1.1622399999999999</v>
      </c>
      <c r="S34" s="72">
        <v>0.90197400000000005</v>
      </c>
      <c r="T34" s="72">
        <v>1.5290600000000001</v>
      </c>
      <c r="U34" s="72">
        <v>1.30982</v>
      </c>
      <c r="V34" s="72">
        <v>1.0813699999999999</v>
      </c>
      <c r="W34" s="72">
        <v>1.1533500000000001</v>
      </c>
      <c r="X34" s="72">
        <v>1.1061799999999999</v>
      </c>
      <c r="Y34" s="72">
        <v>1.19025</v>
      </c>
      <c r="Z34" s="72">
        <v>1.05569</v>
      </c>
      <c r="AA34" s="72">
        <v>1.03393</v>
      </c>
      <c r="AB34" s="72">
        <v>1.53854</v>
      </c>
      <c r="AC34" s="72">
        <v>1.2422800000000001</v>
      </c>
      <c r="AD34" s="72">
        <v>1.2342500000000001</v>
      </c>
      <c r="AE34" s="72">
        <v>1.26294</v>
      </c>
      <c r="AF34" s="72">
        <v>1.28976</v>
      </c>
      <c r="AG34" s="72">
        <v>1.16832</v>
      </c>
      <c r="AH34" s="72">
        <v>1.3768800000000001</v>
      </c>
      <c r="AI34" s="72">
        <v>1.1708700000000001</v>
      </c>
      <c r="AJ34" s="72">
        <v>1.4943500000000001</v>
      </c>
      <c r="AK34" s="72">
        <v>1.2518</v>
      </c>
      <c r="AL34" s="72">
        <v>1.1902299999999999</v>
      </c>
      <c r="AM34" s="72">
        <v>1.14812</v>
      </c>
      <c r="AN34" s="72">
        <v>1.12069</v>
      </c>
      <c r="AO34" s="72">
        <v>1.16147</v>
      </c>
      <c r="AP34" s="72">
        <v>1.1723600000000001</v>
      </c>
      <c r="AQ34" s="72">
        <v>1.00485</v>
      </c>
      <c r="AR34" s="72">
        <v>1.47159</v>
      </c>
      <c r="AS34" s="72">
        <v>1.2282500000000001</v>
      </c>
      <c r="AT34" s="72">
        <v>1.15578</v>
      </c>
      <c r="AU34" s="72">
        <v>1.01004</v>
      </c>
      <c r="AV34" s="72">
        <v>0.95409999999999995</v>
      </c>
      <c r="AW34" s="72">
        <v>1.13514</v>
      </c>
      <c r="AX34" s="72">
        <v>1.0127900000000001</v>
      </c>
      <c r="AY34" s="72">
        <v>0.82164499999999996</v>
      </c>
      <c r="AZ34" s="72">
        <v>1.34683</v>
      </c>
      <c r="BA34" s="72">
        <v>1.1574</v>
      </c>
      <c r="BB34" s="72">
        <v>1.1438200000000001</v>
      </c>
      <c r="BC34" s="72">
        <v>1.1299600000000001</v>
      </c>
      <c r="BD34" s="72">
        <v>1.16856</v>
      </c>
      <c r="BE34" s="72">
        <v>0.97659799999999997</v>
      </c>
      <c r="BF34" s="72">
        <v>1.1735800000000001</v>
      </c>
      <c r="BG34" s="72">
        <v>1.1504700000000001</v>
      </c>
      <c r="BH34" s="72">
        <v>1.2992600000000001</v>
      </c>
      <c r="BI34" s="72">
        <v>1.05338</v>
      </c>
      <c r="BJ34" s="72">
        <v>0.97502200000000006</v>
      </c>
      <c r="BK34" s="72">
        <v>0.96322700000000006</v>
      </c>
      <c r="BL34" s="72">
        <v>0.89832199999999995</v>
      </c>
      <c r="BM34" s="72">
        <v>1.1097300000000001</v>
      </c>
      <c r="BN34" s="72">
        <v>0.93698700000000001</v>
      </c>
      <c r="BO34" s="72">
        <v>0.68792900000000001</v>
      </c>
      <c r="BP34" s="72">
        <v>1.2912699999999999</v>
      </c>
      <c r="BQ34" s="72">
        <v>1.0183500000000001</v>
      </c>
      <c r="BR34" s="72">
        <v>0.94073899999999999</v>
      </c>
      <c r="BS34" s="72">
        <v>0.88106300000000004</v>
      </c>
      <c r="BT34" s="72">
        <v>0.78229300000000002</v>
      </c>
      <c r="BU34" s="72">
        <v>1.1460900000000001</v>
      </c>
      <c r="BV34" s="72">
        <v>0.71517399999999998</v>
      </c>
      <c r="BW34" s="72">
        <v>0.88584300000000005</v>
      </c>
      <c r="BX34" s="72">
        <v>1.07853</v>
      </c>
      <c r="BY34" s="72">
        <v>0.83466799999999997</v>
      </c>
      <c r="BZ34" s="72">
        <v>0.68458799999999997</v>
      </c>
      <c r="CA34" s="72">
        <v>0.79136300000000004</v>
      </c>
      <c r="CB34" s="72">
        <v>0.80674599999999996</v>
      </c>
      <c r="CC34" s="72">
        <v>0.74895400000000001</v>
      </c>
      <c r="CD34" s="72">
        <v>0.82545299999999999</v>
      </c>
      <c r="CE34" s="72">
        <v>0.67466999999999999</v>
      </c>
    </row>
    <row r="35" spans="1:83" x14ac:dyDescent="0.2">
      <c r="A35" t="str">
        <f t="shared" si="2"/>
        <v>edu12pvalue</v>
      </c>
      <c r="B35" t="str">
        <f>B34</f>
        <v>edu12</v>
      </c>
      <c r="C35" t="s">
        <v>55</v>
      </c>
      <c r="D35" s="72">
        <v>-2.3649199999999999E-2</v>
      </c>
      <c r="E35" s="72">
        <v>-3.9579200000000002E-2</v>
      </c>
      <c r="F35" s="72">
        <v>-7.4160400000000001E-2</v>
      </c>
      <c r="G35" s="72">
        <v>-8.2480100000000001E-2</v>
      </c>
      <c r="H35" s="72">
        <v>-0.100809</v>
      </c>
      <c r="I35" s="72">
        <v>-0.14105699999999999</v>
      </c>
      <c r="J35" s="72">
        <v>-0.13785900000000001</v>
      </c>
      <c r="K35" s="72">
        <v>-0.15185100000000001</v>
      </c>
      <c r="L35" s="72">
        <v>-2.27154E-2</v>
      </c>
      <c r="M35" s="72">
        <v>-3.7567299999999998E-2</v>
      </c>
      <c r="N35" s="72">
        <v>-7.3487399999999994E-2</v>
      </c>
      <c r="O35" s="72">
        <v>-7.5021299999999999E-2</v>
      </c>
      <c r="P35" s="72">
        <v>-9.2365199999999995E-2</v>
      </c>
      <c r="Q35" s="72">
        <v>-0.13061600000000001</v>
      </c>
      <c r="R35" s="72">
        <v>-0.114217</v>
      </c>
      <c r="S35" s="72">
        <v>-0.180087</v>
      </c>
      <c r="T35" s="72">
        <v>-2.1745799999999999E-2</v>
      </c>
      <c r="U35" s="72">
        <v>-3.63594E-2</v>
      </c>
      <c r="V35" s="72">
        <v>-6.9542900000000005E-2</v>
      </c>
      <c r="W35" s="72">
        <v>-7.4153800000000006E-2</v>
      </c>
      <c r="X35" s="72">
        <v>-9.2402600000000001E-2</v>
      </c>
      <c r="Y35" s="72">
        <v>-0.12868499999999999</v>
      </c>
      <c r="Z35" s="72">
        <v>-0.125496</v>
      </c>
      <c r="AA35" s="72">
        <v>-0.14901800000000001</v>
      </c>
      <c r="AB35" s="72">
        <v>-2.1026699999999999E-2</v>
      </c>
      <c r="AC35" s="72">
        <v>-3.5012500000000002E-2</v>
      </c>
      <c r="AD35" s="72">
        <v>-7.6238500000000001E-2</v>
      </c>
      <c r="AE35" s="72">
        <v>-7.0834800000000003E-2</v>
      </c>
      <c r="AF35" s="72">
        <v>-9.0484800000000004E-2</v>
      </c>
      <c r="AG35" s="72">
        <v>-0.111015</v>
      </c>
      <c r="AH35" s="72">
        <v>-0.12203799999999999</v>
      </c>
      <c r="AI35" s="72">
        <v>-0.13730800000000001</v>
      </c>
      <c r="AJ35" s="72">
        <v>-2.06778E-2</v>
      </c>
      <c r="AK35" s="72">
        <v>-3.4746399999999997E-2</v>
      </c>
      <c r="AL35" s="72">
        <v>-7.6716500000000007E-2</v>
      </c>
      <c r="AM35" s="72">
        <v>-6.7398799999999995E-2</v>
      </c>
      <c r="AN35" s="72">
        <v>-8.4057400000000004E-2</v>
      </c>
      <c r="AO35" s="72">
        <v>-0.115638</v>
      </c>
      <c r="AP35" s="72">
        <v>-0.115842</v>
      </c>
      <c r="AQ35" s="72">
        <v>-0.12615499999999999</v>
      </c>
      <c r="AR35" s="72">
        <v>-1.9220399999999999E-2</v>
      </c>
      <c r="AS35" s="72">
        <v>-3.2073900000000002E-2</v>
      </c>
      <c r="AT35" s="72">
        <v>-6.7382700000000004E-2</v>
      </c>
      <c r="AU35" s="72">
        <v>-6.7728399999999994E-2</v>
      </c>
      <c r="AV35" s="72">
        <v>-8.3642499999999995E-2</v>
      </c>
      <c r="AW35" s="72">
        <v>-0.119787</v>
      </c>
      <c r="AX35" s="72">
        <v>-0.110842</v>
      </c>
      <c r="AY35" s="72">
        <v>-0.13705700000000001</v>
      </c>
      <c r="AZ35" s="72">
        <v>-1.9120499999999999E-2</v>
      </c>
      <c r="BA35" s="72">
        <v>-3.18325E-2</v>
      </c>
      <c r="BB35" s="72">
        <v>-6.8254099999999998E-2</v>
      </c>
      <c r="BC35" s="72">
        <v>-6.5714599999999998E-2</v>
      </c>
      <c r="BD35" s="72">
        <v>-7.9742800000000003E-2</v>
      </c>
      <c r="BE35" s="72">
        <v>-0.129942</v>
      </c>
      <c r="BF35" s="72">
        <v>-0.110372</v>
      </c>
      <c r="BG35" s="72">
        <v>-0.120337</v>
      </c>
      <c r="BH35" s="72">
        <v>-1.8679600000000001E-2</v>
      </c>
      <c r="BI35" s="72">
        <v>-3.1500500000000001E-2</v>
      </c>
      <c r="BJ35" s="72">
        <v>-6.8379200000000001E-2</v>
      </c>
      <c r="BK35" s="72">
        <v>-6.21185E-2</v>
      </c>
      <c r="BL35" s="72">
        <v>-7.6755000000000004E-2</v>
      </c>
      <c r="BM35" s="72">
        <v>-0.103509</v>
      </c>
      <c r="BN35" s="72">
        <v>-0.10316400000000001</v>
      </c>
      <c r="BO35" s="72">
        <v>-0.12037299999999999</v>
      </c>
      <c r="BP35" s="72">
        <v>-1.8548800000000001E-2</v>
      </c>
      <c r="BQ35" s="72">
        <v>-3.1653300000000002E-2</v>
      </c>
      <c r="BR35" s="72">
        <v>-6.7447400000000005E-2</v>
      </c>
      <c r="BS35" s="72">
        <v>-6.5358299999999994E-2</v>
      </c>
      <c r="BT35" s="72">
        <v>-7.7265399999999998E-2</v>
      </c>
      <c r="BU35" s="72">
        <v>-0.128417</v>
      </c>
      <c r="BV35" s="72">
        <v>-0.10128</v>
      </c>
      <c r="BW35" s="72">
        <v>-0.12049600000000001</v>
      </c>
      <c r="BX35" s="72">
        <v>-1.91139E-2</v>
      </c>
      <c r="BY35" s="72">
        <v>-3.2019199999999998E-2</v>
      </c>
      <c r="BZ35" s="72">
        <v>-6.4605399999999993E-2</v>
      </c>
      <c r="CA35" s="72">
        <v>-6.6585000000000005E-2</v>
      </c>
      <c r="CB35" s="72">
        <v>-8.1364400000000003E-2</v>
      </c>
      <c r="CC35" s="72">
        <v>-0.111427</v>
      </c>
      <c r="CD35" s="72">
        <v>-0.10827199999999999</v>
      </c>
      <c r="CE35" s="72">
        <v>-0.13186100000000001</v>
      </c>
    </row>
    <row r="36" spans="1:83" x14ac:dyDescent="0.2">
      <c r="A36" t="str">
        <f t="shared" si="2"/>
        <v>edu13coef</v>
      </c>
      <c r="B36" t="s">
        <v>48</v>
      </c>
      <c r="C36" t="s">
        <v>54</v>
      </c>
      <c r="D36" s="72">
        <v>1.58382</v>
      </c>
      <c r="E36" s="72">
        <v>1.4271400000000001</v>
      </c>
      <c r="F36" s="72">
        <v>1.2369699999999999</v>
      </c>
      <c r="G36" s="72">
        <v>1.3132600000000001</v>
      </c>
      <c r="H36" s="72">
        <v>1.2616799999999999</v>
      </c>
      <c r="I36" s="72">
        <v>1.34154</v>
      </c>
      <c r="J36" s="72">
        <v>1.2442500000000001</v>
      </c>
      <c r="K36" s="72">
        <v>1.21021</v>
      </c>
      <c r="L36" s="72">
        <v>1.63045</v>
      </c>
      <c r="M36" s="72">
        <v>1.4358900000000001</v>
      </c>
      <c r="N36" s="72">
        <v>1.4200699999999999</v>
      </c>
      <c r="O36" s="72">
        <v>1.29644</v>
      </c>
      <c r="P36" s="72">
        <v>1.3011699999999999</v>
      </c>
      <c r="Q36" s="72">
        <v>1.20109</v>
      </c>
      <c r="R36" s="72">
        <v>1.3086800000000001</v>
      </c>
      <c r="S36" s="72">
        <v>1.10659</v>
      </c>
      <c r="T36" s="72">
        <v>1.5912299999999999</v>
      </c>
      <c r="U36" s="72">
        <v>1.35582</v>
      </c>
      <c r="V36" s="72">
        <v>1.19472</v>
      </c>
      <c r="W36" s="72">
        <v>1.2964199999999999</v>
      </c>
      <c r="X36" s="72">
        <v>1.3307599999999999</v>
      </c>
      <c r="Y36" s="72">
        <v>1.1497200000000001</v>
      </c>
      <c r="Z36" s="72">
        <v>1.2462200000000001</v>
      </c>
      <c r="AA36" s="72">
        <v>1.3761300000000001</v>
      </c>
      <c r="AB36" s="72">
        <v>1.5621400000000001</v>
      </c>
      <c r="AC36" s="72">
        <v>1.3130500000000001</v>
      </c>
      <c r="AD36" s="72">
        <v>1.1752100000000001</v>
      </c>
      <c r="AE36" s="72">
        <v>1.3105800000000001</v>
      </c>
      <c r="AF36" s="72">
        <v>1.2618799999999999</v>
      </c>
      <c r="AG36" s="72">
        <v>1.4343999999999999</v>
      </c>
      <c r="AH36" s="72">
        <v>1.29138</v>
      </c>
      <c r="AI36" s="72">
        <v>1.26857</v>
      </c>
      <c r="AJ36" s="72">
        <v>1.5553699999999999</v>
      </c>
      <c r="AK36" s="72">
        <v>1.3073600000000001</v>
      </c>
      <c r="AL36" s="72">
        <v>1.29715</v>
      </c>
      <c r="AM36" s="72">
        <v>1.1553800000000001</v>
      </c>
      <c r="AN36" s="72">
        <v>1.1244099999999999</v>
      </c>
      <c r="AO36" s="72">
        <v>1.15774</v>
      </c>
      <c r="AP36" s="72">
        <v>1.1855199999999999</v>
      </c>
      <c r="AQ36" s="72">
        <v>0.968781</v>
      </c>
      <c r="AR36" s="72">
        <v>1.5483</v>
      </c>
      <c r="AS36" s="72">
        <v>1.31243</v>
      </c>
      <c r="AT36" s="72">
        <v>1.23384</v>
      </c>
      <c r="AU36" s="72">
        <v>1.27203</v>
      </c>
      <c r="AV36" s="72">
        <v>1.2380599999999999</v>
      </c>
      <c r="AW36" s="72">
        <v>1.3287800000000001</v>
      </c>
      <c r="AX36" s="72">
        <v>1.2480599999999999</v>
      </c>
      <c r="AY36" s="72">
        <v>1.2437199999999999</v>
      </c>
      <c r="AZ36" s="72">
        <v>1.42167</v>
      </c>
      <c r="BA36" s="72">
        <v>1.2173099999999999</v>
      </c>
      <c r="BB36" s="72">
        <v>1.20577</v>
      </c>
      <c r="BC36" s="72">
        <v>1.127</v>
      </c>
      <c r="BD36" s="72">
        <v>1.14096</v>
      </c>
      <c r="BE36" s="72">
        <v>1.0899799999999999</v>
      </c>
      <c r="BF36" s="72">
        <v>1.2166399999999999</v>
      </c>
      <c r="BG36" s="72">
        <v>0.98636699999999999</v>
      </c>
      <c r="BH36" s="72">
        <v>1.3992899999999999</v>
      </c>
      <c r="BI36" s="72">
        <v>1.1614100000000001</v>
      </c>
      <c r="BJ36" s="72">
        <v>1.0805</v>
      </c>
      <c r="BK36" s="72">
        <v>1.0944799999999999</v>
      </c>
      <c r="BL36" s="72">
        <v>1.0274799999999999</v>
      </c>
      <c r="BM36" s="72">
        <v>1.2280800000000001</v>
      </c>
      <c r="BN36" s="72">
        <v>1.01447</v>
      </c>
      <c r="BO36" s="72">
        <v>0.97788600000000003</v>
      </c>
      <c r="BP36" s="72">
        <v>1.3692200000000001</v>
      </c>
      <c r="BQ36" s="72">
        <v>1.07335</v>
      </c>
      <c r="BR36" s="72">
        <v>1.04745</v>
      </c>
      <c r="BS36" s="72">
        <v>0.95432499999999998</v>
      </c>
      <c r="BT36" s="72">
        <v>0.86673900000000004</v>
      </c>
      <c r="BU36" s="72">
        <v>1.15791</v>
      </c>
      <c r="BV36" s="72">
        <v>0.90042100000000003</v>
      </c>
      <c r="BW36" s="72">
        <v>0.76964600000000005</v>
      </c>
      <c r="BX36" s="72">
        <v>1.1811199999999999</v>
      </c>
      <c r="BY36" s="72">
        <v>0.97148100000000004</v>
      </c>
      <c r="BZ36" s="72">
        <v>0.86495999999999995</v>
      </c>
      <c r="CA36" s="72">
        <v>0.92042999999999997</v>
      </c>
      <c r="CB36" s="72">
        <v>0.84319100000000002</v>
      </c>
      <c r="CC36" s="72">
        <v>1.0911200000000001</v>
      </c>
      <c r="CD36" s="72">
        <v>0.83308800000000005</v>
      </c>
      <c r="CE36" s="72">
        <v>0.800898</v>
      </c>
    </row>
    <row r="37" spans="1:83" x14ac:dyDescent="0.2">
      <c r="A37" t="str">
        <f t="shared" si="2"/>
        <v>edu13pvalue</v>
      </c>
      <c r="B37" t="str">
        <f>B36</f>
        <v>edu13</v>
      </c>
      <c r="C37" t="s">
        <v>55</v>
      </c>
      <c r="D37" s="72">
        <v>-2.23089E-2</v>
      </c>
      <c r="E37" s="72">
        <v>-3.66422E-2</v>
      </c>
      <c r="F37" s="72">
        <v>-6.9645100000000001E-2</v>
      </c>
      <c r="G37" s="72">
        <v>-6.9264000000000006E-2</v>
      </c>
      <c r="H37" s="72">
        <v>-7.9532699999999998E-2</v>
      </c>
      <c r="I37" s="72">
        <v>-0.158552</v>
      </c>
      <c r="J37" s="72">
        <v>-0.10728799999999999</v>
      </c>
      <c r="K37" s="72">
        <v>-0.12981500000000001</v>
      </c>
      <c r="L37" s="72">
        <v>-2.1017399999999999E-2</v>
      </c>
      <c r="M37" s="72">
        <v>-3.4514400000000001E-2</v>
      </c>
      <c r="N37" s="72">
        <v>-7.2337200000000004E-2</v>
      </c>
      <c r="O37" s="72">
        <v>-6.8130099999999999E-2</v>
      </c>
      <c r="P37" s="72">
        <v>-8.4574200000000002E-2</v>
      </c>
      <c r="Q37" s="72">
        <v>-0.116095</v>
      </c>
      <c r="R37" s="72">
        <v>-0.108942</v>
      </c>
      <c r="S37" s="72">
        <v>-0.143401</v>
      </c>
      <c r="T37" s="72">
        <v>-2.04026E-2</v>
      </c>
      <c r="U37" s="72">
        <v>-3.4120699999999997E-2</v>
      </c>
      <c r="V37" s="72">
        <v>-6.5728800000000004E-2</v>
      </c>
      <c r="W37" s="72">
        <v>-6.7661799999999994E-2</v>
      </c>
      <c r="X37" s="72">
        <v>-8.6485599999999996E-2</v>
      </c>
      <c r="Y37" s="72">
        <v>-0.108991</v>
      </c>
      <c r="Z37" s="72">
        <v>-0.120126</v>
      </c>
      <c r="AA37" s="72">
        <v>-0.13267599999999999</v>
      </c>
      <c r="AB37" s="72">
        <v>-1.9361799999999998E-2</v>
      </c>
      <c r="AC37" s="72">
        <v>-3.1483299999999999E-2</v>
      </c>
      <c r="AD37" s="72">
        <v>-6.8968600000000005E-2</v>
      </c>
      <c r="AE37" s="72">
        <v>-6.5116999999999994E-2</v>
      </c>
      <c r="AF37" s="72">
        <v>-8.0532099999999995E-2</v>
      </c>
      <c r="AG37" s="72">
        <v>-0.11676499999999999</v>
      </c>
      <c r="AH37" s="72">
        <v>-0.108876</v>
      </c>
      <c r="AI37" s="72">
        <v>-0.123791</v>
      </c>
      <c r="AJ37" s="72">
        <v>-1.88778E-2</v>
      </c>
      <c r="AK37" s="72">
        <v>-3.1744399999999999E-2</v>
      </c>
      <c r="AL37" s="72">
        <v>-6.5982399999999997E-2</v>
      </c>
      <c r="AM37" s="72">
        <v>-6.2971399999999997E-2</v>
      </c>
      <c r="AN37" s="72">
        <v>-7.6967499999999994E-2</v>
      </c>
      <c r="AO37" s="72">
        <v>-0.121624</v>
      </c>
      <c r="AP37" s="72">
        <v>-0.10563599999999999</v>
      </c>
      <c r="AQ37" s="72">
        <v>-0.11979099999999999</v>
      </c>
      <c r="AR37" s="72">
        <v>-1.8620000000000001E-2</v>
      </c>
      <c r="AS37" s="72">
        <v>-3.1238499999999999E-2</v>
      </c>
      <c r="AT37" s="72">
        <v>-6.6959199999999996E-2</v>
      </c>
      <c r="AU37" s="72">
        <v>-6.3928700000000005E-2</v>
      </c>
      <c r="AV37" s="72">
        <v>-7.9096899999999998E-2</v>
      </c>
      <c r="AW37" s="72">
        <v>-0.113723</v>
      </c>
      <c r="AX37" s="72">
        <v>-0.107053</v>
      </c>
      <c r="AY37" s="72">
        <v>-0.121113</v>
      </c>
      <c r="AZ37" s="72">
        <v>-1.8492100000000001E-2</v>
      </c>
      <c r="BA37" s="72">
        <v>-2.9463699999999999E-2</v>
      </c>
      <c r="BB37" s="72">
        <v>-6.4089400000000005E-2</v>
      </c>
      <c r="BC37" s="72">
        <v>-5.9984500000000003E-2</v>
      </c>
      <c r="BD37" s="72">
        <v>-7.4320999999999998E-2</v>
      </c>
      <c r="BE37" s="72">
        <v>-0.108932</v>
      </c>
      <c r="BF37" s="72">
        <v>-0.104223</v>
      </c>
      <c r="BG37" s="72">
        <v>-0.11015</v>
      </c>
      <c r="BH37" s="72">
        <v>-1.7419400000000002E-2</v>
      </c>
      <c r="BI37" s="72">
        <v>-2.8528000000000001E-2</v>
      </c>
      <c r="BJ37" s="72">
        <v>-6.0342E-2</v>
      </c>
      <c r="BK37" s="72">
        <v>-5.7140499999999997E-2</v>
      </c>
      <c r="BL37" s="72">
        <v>-7.0271299999999995E-2</v>
      </c>
      <c r="BM37" s="72">
        <v>-9.6971199999999994E-2</v>
      </c>
      <c r="BN37" s="72">
        <v>-9.7415299999999996E-2</v>
      </c>
      <c r="BO37" s="72">
        <v>-0.102839</v>
      </c>
      <c r="BP37" s="72">
        <v>-1.7161699999999998E-2</v>
      </c>
      <c r="BQ37" s="72">
        <v>-2.82384E-2</v>
      </c>
      <c r="BR37" s="72">
        <v>-6.0770299999999999E-2</v>
      </c>
      <c r="BS37" s="72">
        <v>-5.6119099999999998E-2</v>
      </c>
      <c r="BT37" s="72">
        <v>-6.7224099999999995E-2</v>
      </c>
      <c r="BU37" s="72">
        <v>-0.105001</v>
      </c>
      <c r="BV37" s="72">
        <v>-9.0143399999999999E-2</v>
      </c>
      <c r="BW37" s="72">
        <v>-9.9904900000000005E-2</v>
      </c>
      <c r="BX37" s="72">
        <v>-1.6983499999999999E-2</v>
      </c>
      <c r="BY37" s="72">
        <v>-2.7631800000000001E-2</v>
      </c>
      <c r="BZ37" s="72">
        <v>-5.5579400000000001E-2</v>
      </c>
      <c r="CA37" s="72">
        <v>-6.1188699999999999E-2</v>
      </c>
      <c r="CB37" s="72">
        <v>-7.0866399999999996E-2</v>
      </c>
      <c r="CC37" s="72">
        <v>-0.122234</v>
      </c>
      <c r="CD37" s="72">
        <v>-9.6581799999999995E-2</v>
      </c>
      <c r="CE37" s="72">
        <v>-0.10981200000000001</v>
      </c>
    </row>
    <row r="38" spans="1:83" x14ac:dyDescent="0.2">
      <c r="A38" t="str">
        <f t="shared" si="2"/>
        <v>edu14coef</v>
      </c>
      <c r="B38" t="s">
        <v>49</v>
      </c>
      <c r="C38" t="s">
        <v>54</v>
      </c>
      <c r="D38" s="72">
        <v>1.7034</v>
      </c>
      <c r="E38" s="72">
        <v>1.56362</v>
      </c>
      <c r="F38" s="72">
        <v>1.40015</v>
      </c>
      <c r="G38" s="72">
        <v>1.5499000000000001</v>
      </c>
      <c r="H38" s="72">
        <v>1.47742</v>
      </c>
      <c r="I38" s="72">
        <v>1.70675</v>
      </c>
      <c r="J38" s="72">
        <v>1.51539</v>
      </c>
      <c r="K38" s="72">
        <v>1.2672600000000001</v>
      </c>
      <c r="L38" s="72">
        <v>1.7043699999999999</v>
      </c>
      <c r="M38" s="72">
        <v>1.5105</v>
      </c>
      <c r="N38" s="72">
        <v>1.55335</v>
      </c>
      <c r="O38" s="72">
        <v>1.26555</v>
      </c>
      <c r="P38" s="72">
        <v>1.2564</v>
      </c>
      <c r="Q38" s="72">
        <v>1.1556999999999999</v>
      </c>
      <c r="R38" s="72">
        <v>1.2465999999999999</v>
      </c>
      <c r="S38" s="72">
        <v>1.1687099999999999</v>
      </c>
      <c r="T38" s="72">
        <v>1.6919200000000001</v>
      </c>
      <c r="U38" s="72">
        <v>1.5167200000000001</v>
      </c>
      <c r="V38" s="72">
        <v>1.42357</v>
      </c>
      <c r="W38" s="72">
        <v>1.3903700000000001</v>
      </c>
      <c r="X38" s="72">
        <v>1.3013999999999999</v>
      </c>
      <c r="Y38" s="72">
        <v>1.5499799999999999</v>
      </c>
      <c r="Z38" s="72">
        <v>1.23315</v>
      </c>
      <c r="AA38" s="72">
        <v>1.3222100000000001</v>
      </c>
      <c r="AB38" s="72">
        <v>1.63256</v>
      </c>
      <c r="AC38" s="72">
        <v>1.4045700000000001</v>
      </c>
      <c r="AD38" s="72">
        <v>1.33988</v>
      </c>
      <c r="AE38" s="72">
        <v>1.3587899999999999</v>
      </c>
      <c r="AF38" s="72">
        <v>1.28417</v>
      </c>
      <c r="AG38" s="72">
        <v>1.56193</v>
      </c>
      <c r="AH38" s="72">
        <v>1.43604</v>
      </c>
      <c r="AI38" s="72">
        <v>0.91824099999999997</v>
      </c>
      <c r="AJ38" s="72">
        <v>1.6165099999999999</v>
      </c>
      <c r="AK38" s="72">
        <v>1.3627800000000001</v>
      </c>
      <c r="AL38" s="72">
        <v>1.38019</v>
      </c>
      <c r="AM38" s="72">
        <v>1.2931600000000001</v>
      </c>
      <c r="AN38" s="72">
        <v>1.25335</v>
      </c>
      <c r="AO38" s="72">
        <v>1.3384400000000001</v>
      </c>
      <c r="AP38" s="72">
        <v>1.2905899999999999</v>
      </c>
      <c r="AQ38" s="72">
        <v>1.13429</v>
      </c>
      <c r="AR38" s="72">
        <v>1.6635800000000001</v>
      </c>
      <c r="AS38" s="72">
        <v>1.4813700000000001</v>
      </c>
      <c r="AT38" s="72">
        <v>1.4091</v>
      </c>
      <c r="AU38" s="72">
        <v>1.42842</v>
      </c>
      <c r="AV38" s="72">
        <v>1.4266700000000001</v>
      </c>
      <c r="AW38" s="72">
        <v>1.39706</v>
      </c>
      <c r="AX38" s="72">
        <v>1.5911599999999999</v>
      </c>
      <c r="AY38" s="72">
        <v>1.12426</v>
      </c>
      <c r="AZ38" s="72">
        <v>1.5089399999999999</v>
      </c>
      <c r="BA38" s="72">
        <v>1.2823899999999999</v>
      </c>
      <c r="BB38" s="72">
        <v>1.34941</v>
      </c>
      <c r="BC38" s="72">
        <v>1.2117800000000001</v>
      </c>
      <c r="BD38" s="72">
        <v>1.2267600000000001</v>
      </c>
      <c r="BE38" s="72">
        <v>1.16378</v>
      </c>
      <c r="BF38" s="72">
        <v>1.26603</v>
      </c>
      <c r="BG38" s="72">
        <v>1.16218</v>
      </c>
      <c r="BH38" s="72">
        <v>1.4817400000000001</v>
      </c>
      <c r="BI38" s="72">
        <v>1.23813</v>
      </c>
      <c r="BJ38" s="72">
        <v>1.1396500000000001</v>
      </c>
      <c r="BK38" s="72">
        <v>1.08019</v>
      </c>
      <c r="BL38" s="72">
        <v>1.02108</v>
      </c>
      <c r="BM38" s="72">
        <v>1.1842999999999999</v>
      </c>
      <c r="BN38" s="72">
        <v>1.0278499999999999</v>
      </c>
      <c r="BO38" s="72">
        <v>0.92857500000000004</v>
      </c>
      <c r="BP38" s="72">
        <v>1.4982599999999999</v>
      </c>
      <c r="BQ38" s="72">
        <v>1.2312399999999999</v>
      </c>
      <c r="BR38" s="72">
        <v>1.2178500000000001</v>
      </c>
      <c r="BS38" s="72">
        <v>1.1739599999999999</v>
      </c>
      <c r="BT38" s="72">
        <v>1.1132599999999999</v>
      </c>
      <c r="BU38" s="72">
        <v>1.2622599999999999</v>
      </c>
      <c r="BV38" s="72">
        <v>1.1614199999999999</v>
      </c>
      <c r="BW38" s="72">
        <v>0.97581899999999999</v>
      </c>
      <c r="BX38" s="72">
        <v>1.2459499999999999</v>
      </c>
      <c r="BY38" s="72">
        <v>1.0237799999999999</v>
      </c>
      <c r="BZ38" s="72">
        <v>0.88663899999999995</v>
      </c>
      <c r="CA38" s="72">
        <v>1.0102800000000001</v>
      </c>
      <c r="CB38" s="72">
        <v>1.0179</v>
      </c>
      <c r="CC38" s="72">
        <v>0.97460500000000005</v>
      </c>
      <c r="CD38" s="72">
        <v>1.0305800000000001</v>
      </c>
      <c r="CE38" s="72">
        <v>0.93955100000000003</v>
      </c>
    </row>
    <row r="39" spans="1:83" x14ac:dyDescent="0.2">
      <c r="A39" t="str">
        <f t="shared" si="2"/>
        <v>edu14pvalue</v>
      </c>
      <c r="B39" t="str">
        <f>B38</f>
        <v>edu14</v>
      </c>
      <c r="C39" t="s">
        <v>55</v>
      </c>
      <c r="D39" s="72">
        <v>-2.0237000000000002E-2</v>
      </c>
      <c r="E39" s="72">
        <v>-3.1601900000000002E-2</v>
      </c>
      <c r="F39" s="72">
        <v>-6.6287100000000002E-2</v>
      </c>
      <c r="G39" s="72">
        <v>-6.4449699999999999E-2</v>
      </c>
      <c r="H39" s="72">
        <v>-7.4583099999999999E-2</v>
      </c>
      <c r="I39" s="72">
        <v>-0.141037</v>
      </c>
      <c r="J39" s="72">
        <v>-0.100469</v>
      </c>
      <c r="K39" s="72">
        <v>-0.126028</v>
      </c>
      <c r="L39" s="72">
        <v>-1.96162E-2</v>
      </c>
      <c r="M39" s="72">
        <v>-3.0854199999999998E-2</v>
      </c>
      <c r="N39" s="72">
        <v>-6.7320500000000005E-2</v>
      </c>
      <c r="O39" s="72">
        <v>-6.3639799999999996E-2</v>
      </c>
      <c r="P39" s="72">
        <v>-7.6841400000000004E-2</v>
      </c>
      <c r="Q39" s="72">
        <v>-0.124678</v>
      </c>
      <c r="R39" s="72">
        <v>-0.10413600000000001</v>
      </c>
      <c r="S39" s="72">
        <v>-0.115617</v>
      </c>
      <c r="T39" s="72">
        <v>-1.9847299999999998E-2</v>
      </c>
      <c r="U39" s="72">
        <v>-3.1680300000000002E-2</v>
      </c>
      <c r="V39" s="72">
        <v>-6.7025100000000004E-2</v>
      </c>
      <c r="W39" s="72">
        <v>-6.9278599999999996E-2</v>
      </c>
      <c r="X39" s="72">
        <v>-8.8209499999999996E-2</v>
      </c>
      <c r="Y39" s="72">
        <v>-0.11260000000000001</v>
      </c>
      <c r="Z39" s="72">
        <v>-0.12538299999999999</v>
      </c>
      <c r="AA39" s="72">
        <v>-0.127252</v>
      </c>
      <c r="AB39" s="72">
        <v>-1.8881100000000001E-2</v>
      </c>
      <c r="AC39" s="72">
        <v>-3.0464399999999999E-2</v>
      </c>
      <c r="AD39" s="72">
        <v>-6.2955200000000003E-2</v>
      </c>
      <c r="AE39" s="72">
        <v>-6.8593299999999996E-2</v>
      </c>
      <c r="AF39" s="72">
        <v>-8.5587899999999995E-2</v>
      </c>
      <c r="AG39" s="72">
        <v>-0.116882</v>
      </c>
      <c r="AH39" s="72">
        <v>-0.11182499999999999</v>
      </c>
      <c r="AI39" s="72">
        <v>-0.146402</v>
      </c>
      <c r="AJ39" s="72">
        <v>-1.7834900000000001E-2</v>
      </c>
      <c r="AK39" s="72">
        <v>-2.9080700000000001E-2</v>
      </c>
      <c r="AL39" s="72">
        <v>-6.2316499999999997E-2</v>
      </c>
      <c r="AM39" s="72">
        <v>-6.1500600000000002E-2</v>
      </c>
      <c r="AN39" s="72">
        <v>-7.5183399999999997E-2</v>
      </c>
      <c r="AO39" s="72">
        <v>-0.119894</v>
      </c>
      <c r="AP39" s="72">
        <v>-0.10157099999999999</v>
      </c>
      <c r="AQ39" s="72">
        <v>-0.127442</v>
      </c>
      <c r="AR39" s="72">
        <v>-1.7064800000000001E-2</v>
      </c>
      <c r="AS39" s="72">
        <v>-2.79837E-2</v>
      </c>
      <c r="AT39" s="72">
        <v>-6.2937099999999996E-2</v>
      </c>
      <c r="AU39" s="72">
        <v>-6.1386799999999998E-2</v>
      </c>
      <c r="AV39" s="72">
        <v>-7.7047599999999994E-2</v>
      </c>
      <c r="AW39" s="72">
        <v>-0.103671</v>
      </c>
      <c r="AX39" s="72">
        <v>-0.10716000000000001</v>
      </c>
      <c r="AY39" s="72">
        <v>-0.109582</v>
      </c>
      <c r="AZ39" s="72">
        <v>-1.6846900000000001E-2</v>
      </c>
      <c r="BA39" s="72">
        <v>-2.6864200000000001E-2</v>
      </c>
      <c r="BB39" s="72">
        <v>-6.0609999999999997E-2</v>
      </c>
      <c r="BC39" s="72">
        <v>-5.4925500000000002E-2</v>
      </c>
      <c r="BD39" s="72">
        <v>-6.7978899999999995E-2</v>
      </c>
      <c r="BE39" s="72">
        <v>-0.104451</v>
      </c>
      <c r="BF39" s="72">
        <v>-9.9111599999999994E-2</v>
      </c>
      <c r="BG39" s="72">
        <v>-9.3664899999999995E-2</v>
      </c>
      <c r="BH39" s="72">
        <v>-1.6575400000000001E-2</v>
      </c>
      <c r="BI39" s="72">
        <v>-2.6499999999999999E-2</v>
      </c>
      <c r="BJ39" s="72">
        <v>-5.86302E-2</v>
      </c>
      <c r="BK39" s="72">
        <v>-5.4822200000000001E-2</v>
      </c>
      <c r="BL39" s="72">
        <v>-6.6550899999999996E-2</v>
      </c>
      <c r="BM39" s="72">
        <v>-9.8853399999999994E-2</v>
      </c>
      <c r="BN39" s="72">
        <v>-9.2633599999999996E-2</v>
      </c>
      <c r="BO39" s="72">
        <v>-9.7079499999999999E-2</v>
      </c>
      <c r="BP39" s="72">
        <v>-1.5972299999999998E-2</v>
      </c>
      <c r="BQ39" s="72">
        <v>-2.5974000000000001E-2</v>
      </c>
      <c r="BR39" s="72">
        <v>-5.63204E-2</v>
      </c>
      <c r="BS39" s="72">
        <v>-5.3454799999999997E-2</v>
      </c>
      <c r="BT39" s="72">
        <v>-6.3847799999999996E-2</v>
      </c>
      <c r="BU39" s="72">
        <v>-0.10256</v>
      </c>
      <c r="BV39" s="72">
        <v>-8.5435999999999998E-2</v>
      </c>
      <c r="BW39" s="72">
        <v>-9.5422099999999996E-2</v>
      </c>
      <c r="BX39" s="72">
        <v>-1.5417500000000001E-2</v>
      </c>
      <c r="BY39" s="72">
        <v>-2.5745299999999999E-2</v>
      </c>
      <c r="BZ39" s="72">
        <v>-5.3777199999999997E-2</v>
      </c>
      <c r="CA39" s="72">
        <v>-5.35145E-2</v>
      </c>
      <c r="CB39" s="72">
        <v>-6.4783800000000002E-2</v>
      </c>
      <c r="CC39" s="72">
        <v>-9.1817700000000002E-2</v>
      </c>
      <c r="CD39" s="72">
        <v>-9.1309100000000004E-2</v>
      </c>
      <c r="CE39" s="72">
        <v>-9.3660499999999994E-2</v>
      </c>
    </row>
    <row r="40" spans="1:83" x14ac:dyDescent="0.2">
      <c r="A40" t="str">
        <f t="shared" si="2"/>
        <v>edu15coef</v>
      </c>
      <c r="B40" t="s">
        <v>50</v>
      </c>
      <c r="C40" t="s">
        <v>54</v>
      </c>
      <c r="D40" s="72">
        <v>1.9932000000000001</v>
      </c>
      <c r="E40" s="72">
        <v>1.8219099999999999</v>
      </c>
      <c r="F40" s="72">
        <v>1.7798</v>
      </c>
      <c r="G40" s="72">
        <v>1.6800299999999999</v>
      </c>
      <c r="H40" s="72">
        <v>1.6439600000000001</v>
      </c>
      <c r="I40" s="72">
        <v>1.7154100000000001</v>
      </c>
      <c r="J40" s="72">
        <v>1.6292</v>
      </c>
      <c r="K40" s="72">
        <v>1.56853</v>
      </c>
      <c r="L40" s="72">
        <v>2.0323699999999998</v>
      </c>
      <c r="M40" s="72">
        <v>1.8515999999999999</v>
      </c>
      <c r="N40" s="72">
        <v>1.78531</v>
      </c>
      <c r="O40" s="72">
        <v>1.74905</v>
      </c>
      <c r="P40" s="72">
        <v>1.7075199999999999</v>
      </c>
      <c r="Q40" s="72">
        <v>1.7878099999999999</v>
      </c>
      <c r="R40" s="72">
        <v>1.6584700000000001</v>
      </c>
      <c r="S40" s="72">
        <v>1.6481699999999999</v>
      </c>
      <c r="T40" s="72">
        <v>1.9983</v>
      </c>
      <c r="U40" s="72">
        <v>1.8102400000000001</v>
      </c>
      <c r="V40" s="72">
        <v>1.6535899999999999</v>
      </c>
      <c r="W40" s="72">
        <v>1.74901</v>
      </c>
      <c r="X40" s="72">
        <v>1.72068</v>
      </c>
      <c r="Y40" s="72">
        <v>1.67971</v>
      </c>
      <c r="Z40" s="72">
        <v>1.6864399999999999</v>
      </c>
      <c r="AA40" s="72">
        <v>1.6216900000000001</v>
      </c>
      <c r="AB40" s="72">
        <v>1.9478599999999999</v>
      </c>
      <c r="AC40" s="72">
        <v>1.7132799999999999</v>
      </c>
      <c r="AD40" s="72">
        <v>1.6252599999999999</v>
      </c>
      <c r="AE40" s="72">
        <v>1.73447</v>
      </c>
      <c r="AF40" s="72">
        <v>1.7290099999999999</v>
      </c>
      <c r="AG40" s="72">
        <v>1.6589100000000001</v>
      </c>
      <c r="AH40" s="72">
        <v>1.8396600000000001</v>
      </c>
      <c r="AI40" s="72">
        <v>1.48603</v>
      </c>
      <c r="AJ40" s="72">
        <v>1.9265099999999999</v>
      </c>
      <c r="AK40" s="72">
        <v>1.68472</v>
      </c>
      <c r="AL40" s="72">
        <v>1.70434</v>
      </c>
      <c r="AM40" s="72">
        <v>1.6429199999999999</v>
      </c>
      <c r="AN40" s="72">
        <v>1.61999</v>
      </c>
      <c r="AO40" s="72">
        <v>1.61469</v>
      </c>
      <c r="AP40" s="72">
        <v>1.7075100000000001</v>
      </c>
      <c r="AQ40" s="72">
        <v>1.4125700000000001</v>
      </c>
      <c r="AR40" s="72">
        <v>1.9465699999999999</v>
      </c>
      <c r="AS40" s="72">
        <v>1.7203999999999999</v>
      </c>
      <c r="AT40" s="72">
        <v>1.6728000000000001</v>
      </c>
      <c r="AU40" s="72">
        <v>1.61155</v>
      </c>
      <c r="AV40" s="72">
        <v>1.5956999999999999</v>
      </c>
      <c r="AW40" s="72">
        <v>1.5759000000000001</v>
      </c>
      <c r="AX40" s="72">
        <v>1.6912499999999999</v>
      </c>
      <c r="AY40" s="72">
        <v>1.3793800000000001</v>
      </c>
      <c r="AZ40" s="72">
        <v>1.8193600000000001</v>
      </c>
      <c r="BA40" s="72">
        <v>1.59832</v>
      </c>
      <c r="BB40" s="72">
        <v>1.62636</v>
      </c>
      <c r="BC40" s="72">
        <v>1.60764</v>
      </c>
      <c r="BD40" s="72">
        <v>1.6507499999999999</v>
      </c>
      <c r="BE40" s="72">
        <v>1.4424300000000001</v>
      </c>
      <c r="BF40" s="72">
        <v>1.7421800000000001</v>
      </c>
      <c r="BG40" s="72">
        <v>1.3894500000000001</v>
      </c>
      <c r="BH40" s="72">
        <v>1.74288</v>
      </c>
      <c r="BI40" s="72">
        <v>1.51901</v>
      </c>
      <c r="BJ40" s="72">
        <v>1.5117700000000001</v>
      </c>
      <c r="BK40" s="72">
        <v>1.4397200000000001</v>
      </c>
      <c r="BL40" s="72">
        <v>1.39897</v>
      </c>
      <c r="BM40" s="72">
        <v>1.4258299999999999</v>
      </c>
      <c r="BN40" s="72">
        <v>1.4371</v>
      </c>
      <c r="BO40" s="72">
        <v>1.2296400000000001</v>
      </c>
      <c r="BP40" s="72">
        <v>1.7154</v>
      </c>
      <c r="BQ40" s="72">
        <v>1.4420900000000001</v>
      </c>
      <c r="BR40" s="72">
        <v>1.45163</v>
      </c>
      <c r="BS40" s="72">
        <v>1.3821699999999999</v>
      </c>
      <c r="BT40" s="72">
        <v>1.36473</v>
      </c>
      <c r="BU40" s="72">
        <v>1.34768</v>
      </c>
      <c r="BV40" s="72">
        <v>1.38005</v>
      </c>
      <c r="BW40" s="72">
        <v>1.2329600000000001</v>
      </c>
      <c r="BX40" s="72">
        <v>1.51139</v>
      </c>
      <c r="BY40" s="72">
        <v>1.29817</v>
      </c>
      <c r="BZ40" s="72">
        <v>1.2537199999999999</v>
      </c>
      <c r="CA40" s="72">
        <v>1.34294</v>
      </c>
      <c r="CB40" s="72">
        <v>1.3316600000000001</v>
      </c>
      <c r="CC40" s="72">
        <v>1.254</v>
      </c>
      <c r="CD40" s="72">
        <v>1.3858900000000001</v>
      </c>
      <c r="CE40" s="72">
        <v>1.1285700000000001</v>
      </c>
    </row>
    <row r="41" spans="1:83" x14ac:dyDescent="0.2">
      <c r="A41" t="str">
        <f t="shared" si="2"/>
        <v>edu15pvalue</v>
      </c>
      <c r="B41" t="str">
        <f>B40</f>
        <v>edu15</v>
      </c>
      <c r="C41" t="s">
        <v>55</v>
      </c>
      <c r="D41" s="72">
        <v>-1.19151E-2</v>
      </c>
      <c r="E41" s="72">
        <v>-2.04376E-2</v>
      </c>
      <c r="F41" s="72">
        <v>-4.4704899999999999E-2</v>
      </c>
      <c r="G41" s="72">
        <v>-4.0427600000000001E-2</v>
      </c>
      <c r="H41" s="72">
        <v>-4.90769E-2</v>
      </c>
      <c r="I41" s="72">
        <v>-7.2280200000000003E-2</v>
      </c>
      <c r="J41" s="72">
        <v>-7.4328699999999998E-2</v>
      </c>
      <c r="K41" s="72">
        <v>-7.3667700000000003E-2</v>
      </c>
      <c r="L41" s="72">
        <v>-1.16279E-2</v>
      </c>
      <c r="M41" s="72">
        <v>-1.9941899999999999E-2</v>
      </c>
      <c r="N41" s="72">
        <v>-4.4228099999999999E-2</v>
      </c>
      <c r="O41" s="72">
        <v>-4.1017600000000001E-2</v>
      </c>
      <c r="P41" s="72">
        <v>-5.2595500000000003E-2</v>
      </c>
      <c r="Q41" s="72">
        <v>-6.9299600000000003E-2</v>
      </c>
      <c r="R41" s="72">
        <v>-7.3832800000000004E-2</v>
      </c>
      <c r="S41" s="72">
        <v>-7.9901E-2</v>
      </c>
      <c r="T41" s="72">
        <v>-1.16904E-2</v>
      </c>
      <c r="U41" s="72">
        <v>-2.06544E-2</v>
      </c>
      <c r="V41" s="72">
        <v>-4.3987900000000003E-2</v>
      </c>
      <c r="W41" s="72">
        <v>-4.3877100000000002E-2</v>
      </c>
      <c r="X41" s="72">
        <v>-5.7696999999999998E-2</v>
      </c>
      <c r="Y41" s="72">
        <v>-7.3890399999999995E-2</v>
      </c>
      <c r="Z41" s="72">
        <v>-8.8287000000000004E-2</v>
      </c>
      <c r="AA41" s="72">
        <v>-7.9349699999999995E-2</v>
      </c>
      <c r="AB41" s="72">
        <v>-1.12782E-2</v>
      </c>
      <c r="AC41" s="72">
        <v>-1.9805E-2</v>
      </c>
      <c r="AD41" s="72">
        <v>-4.4677099999999997E-2</v>
      </c>
      <c r="AE41" s="72">
        <v>-4.2642399999999997E-2</v>
      </c>
      <c r="AF41" s="72">
        <v>-5.5431800000000003E-2</v>
      </c>
      <c r="AG41" s="72">
        <v>-6.8538799999999997E-2</v>
      </c>
      <c r="AH41" s="72">
        <v>-7.9405100000000006E-2</v>
      </c>
      <c r="AI41" s="72">
        <v>-8.1729999999999997E-2</v>
      </c>
      <c r="AJ41" s="72">
        <v>-1.1134099999999999E-2</v>
      </c>
      <c r="AK41" s="72">
        <v>-1.96653E-2</v>
      </c>
      <c r="AL41" s="72">
        <v>-4.38254E-2</v>
      </c>
      <c r="AM41" s="72">
        <v>-3.9509599999999999E-2</v>
      </c>
      <c r="AN41" s="72">
        <v>-5.2114500000000001E-2</v>
      </c>
      <c r="AO41" s="72">
        <v>-6.4323500000000006E-2</v>
      </c>
      <c r="AP41" s="72">
        <v>-7.8197600000000006E-2</v>
      </c>
      <c r="AQ41" s="72">
        <v>-7.0341500000000001E-2</v>
      </c>
      <c r="AR41" s="72">
        <v>-1.08459E-2</v>
      </c>
      <c r="AS41" s="72">
        <v>-1.9546899999999999E-2</v>
      </c>
      <c r="AT41" s="72">
        <v>-4.6486699999999999E-2</v>
      </c>
      <c r="AU41" s="72">
        <v>-4.1443800000000003E-2</v>
      </c>
      <c r="AV41" s="72">
        <v>-5.3917399999999997E-2</v>
      </c>
      <c r="AW41" s="72">
        <v>-7.0859699999999998E-2</v>
      </c>
      <c r="AX41" s="72">
        <v>-7.7620300000000003E-2</v>
      </c>
      <c r="AY41" s="72">
        <v>-7.4176599999999995E-2</v>
      </c>
      <c r="AZ41" s="72">
        <v>-1.08632E-2</v>
      </c>
      <c r="BA41" s="72">
        <v>-1.8786400000000002E-2</v>
      </c>
      <c r="BB41" s="72">
        <v>-4.5586300000000003E-2</v>
      </c>
      <c r="BC41" s="72">
        <v>-3.9030599999999999E-2</v>
      </c>
      <c r="BD41" s="72">
        <v>-5.1448000000000001E-2</v>
      </c>
      <c r="BE41" s="72">
        <v>-6.2562199999999998E-2</v>
      </c>
      <c r="BF41" s="72">
        <v>-7.7258900000000005E-2</v>
      </c>
      <c r="BG41" s="72">
        <v>-7.1669099999999999E-2</v>
      </c>
      <c r="BH41" s="72">
        <v>-1.05935E-2</v>
      </c>
      <c r="BI41" s="72">
        <v>-1.8937300000000001E-2</v>
      </c>
      <c r="BJ41" s="72">
        <v>-4.4885700000000001E-2</v>
      </c>
      <c r="BK41" s="72">
        <v>-3.8781799999999998E-2</v>
      </c>
      <c r="BL41" s="72">
        <v>-4.83045E-2</v>
      </c>
      <c r="BM41" s="72">
        <v>-6.60023E-2</v>
      </c>
      <c r="BN41" s="72">
        <v>-7.0664000000000005E-2</v>
      </c>
      <c r="BO41" s="72">
        <v>-6.6323400000000005E-2</v>
      </c>
      <c r="BP41" s="72">
        <v>-1.0406200000000001E-2</v>
      </c>
      <c r="BQ41" s="72">
        <v>-1.8720299999999999E-2</v>
      </c>
      <c r="BR41" s="72">
        <v>-4.3014999999999998E-2</v>
      </c>
      <c r="BS41" s="72">
        <v>-3.8238599999999998E-2</v>
      </c>
      <c r="BT41" s="72">
        <v>-4.7570500000000002E-2</v>
      </c>
      <c r="BU41" s="72">
        <v>-6.2692200000000003E-2</v>
      </c>
      <c r="BV41" s="72">
        <v>-6.4595399999999997E-2</v>
      </c>
      <c r="BW41" s="72">
        <v>-7.0751300000000003E-2</v>
      </c>
      <c r="BX41" s="72">
        <v>-1.0093599999999999E-2</v>
      </c>
      <c r="BY41" s="72">
        <v>-1.77679E-2</v>
      </c>
      <c r="BZ41" s="72">
        <v>-3.8435999999999998E-2</v>
      </c>
      <c r="CA41" s="72">
        <v>-3.60148E-2</v>
      </c>
      <c r="CB41" s="72">
        <v>-4.3372899999999999E-2</v>
      </c>
      <c r="CC41" s="72">
        <v>-6.4184000000000005E-2</v>
      </c>
      <c r="CD41" s="72">
        <v>-6.5061599999999997E-2</v>
      </c>
      <c r="CE41" s="72">
        <v>-5.9244400000000003E-2</v>
      </c>
    </row>
    <row r="42" spans="1:83" x14ac:dyDescent="0.2">
      <c r="A42" t="str">
        <f t="shared" si="2"/>
        <v>edu16coef</v>
      </c>
      <c r="B42" t="s">
        <v>51</v>
      </c>
      <c r="C42" t="s">
        <v>54</v>
      </c>
      <c r="D42" s="72">
        <v>2.2271800000000002</v>
      </c>
      <c r="E42" s="72">
        <v>2.0721699999999998</v>
      </c>
      <c r="F42" s="72">
        <v>1.8706700000000001</v>
      </c>
      <c r="G42" s="72">
        <v>1.9870699999999999</v>
      </c>
      <c r="H42" s="72">
        <v>1.9189799999999999</v>
      </c>
      <c r="I42" s="72">
        <v>2.1551100000000001</v>
      </c>
      <c r="J42" s="72">
        <v>1.911</v>
      </c>
      <c r="K42" s="72">
        <v>1.8091299999999999</v>
      </c>
      <c r="L42" s="72">
        <v>2.2250999999999999</v>
      </c>
      <c r="M42" s="72">
        <v>2.0032700000000001</v>
      </c>
      <c r="N42" s="72">
        <v>1.8950499999999999</v>
      </c>
      <c r="O42" s="72">
        <v>1.88801</v>
      </c>
      <c r="P42" s="72">
        <v>1.8513900000000001</v>
      </c>
      <c r="Q42" s="72">
        <v>1.90313</v>
      </c>
      <c r="R42" s="72">
        <v>1.8201099999999999</v>
      </c>
      <c r="S42" s="72">
        <v>1.69661</v>
      </c>
      <c r="T42" s="72">
        <v>2.1793900000000002</v>
      </c>
      <c r="U42" s="72">
        <v>1.9589000000000001</v>
      </c>
      <c r="V42" s="72">
        <v>1.74993</v>
      </c>
      <c r="W42" s="72">
        <v>1.9267000000000001</v>
      </c>
      <c r="X42" s="72">
        <v>1.8870100000000001</v>
      </c>
      <c r="Y42" s="72">
        <v>1.9354199999999999</v>
      </c>
      <c r="Z42" s="72">
        <v>1.81071</v>
      </c>
      <c r="AA42" s="72">
        <v>1.88984</v>
      </c>
      <c r="AB42" s="72">
        <v>2.17354</v>
      </c>
      <c r="AC42" s="72">
        <v>1.8898299999999999</v>
      </c>
      <c r="AD42" s="72">
        <v>1.82751</v>
      </c>
      <c r="AE42" s="72">
        <v>1.86859</v>
      </c>
      <c r="AF42" s="72">
        <v>1.87568</v>
      </c>
      <c r="AG42" s="72">
        <v>1.7368300000000001</v>
      </c>
      <c r="AH42" s="72">
        <v>1.9988900000000001</v>
      </c>
      <c r="AI42" s="72">
        <v>1.58432</v>
      </c>
      <c r="AJ42" s="72">
        <v>2.14601</v>
      </c>
      <c r="AK42" s="72">
        <v>1.9109400000000001</v>
      </c>
      <c r="AL42" s="72">
        <v>1.9069</v>
      </c>
      <c r="AM42" s="72">
        <v>1.70848</v>
      </c>
      <c r="AN42" s="72">
        <v>1.67777</v>
      </c>
      <c r="AO42" s="72">
        <v>1.70462</v>
      </c>
      <c r="AP42" s="72">
        <v>1.7037500000000001</v>
      </c>
      <c r="AQ42" s="72">
        <v>1.6209800000000001</v>
      </c>
      <c r="AR42" s="72">
        <v>2.17475</v>
      </c>
      <c r="AS42" s="72">
        <v>1.9362699999999999</v>
      </c>
      <c r="AT42" s="72">
        <v>1.90204</v>
      </c>
      <c r="AU42" s="72">
        <v>1.8318000000000001</v>
      </c>
      <c r="AV42" s="72">
        <v>1.79921</v>
      </c>
      <c r="AW42" s="72">
        <v>1.89337</v>
      </c>
      <c r="AX42" s="72">
        <v>1.91032</v>
      </c>
      <c r="AY42" s="72">
        <v>1.5324899999999999</v>
      </c>
      <c r="AZ42" s="72">
        <v>2.0553599999999999</v>
      </c>
      <c r="BA42" s="72">
        <v>1.8169599999999999</v>
      </c>
      <c r="BB42" s="72">
        <v>1.84575</v>
      </c>
      <c r="BC42" s="72">
        <v>1.79532</v>
      </c>
      <c r="BD42" s="72">
        <v>1.84555</v>
      </c>
      <c r="BE42" s="72">
        <v>1.6391</v>
      </c>
      <c r="BF42" s="72">
        <v>1.88676</v>
      </c>
      <c r="BG42" s="72">
        <v>1.7305299999999999</v>
      </c>
      <c r="BH42" s="72">
        <v>2.0188299999999999</v>
      </c>
      <c r="BI42" s="72">
        <v>1.80732</v>
      </c>
      <c r="BJ42" s="72">
        <v>1.7764</v>
      </c>
      <c r="BK42" s="72">
        <v>1.7454000000000001</v>
      </c>
      <c r="BL42" s="72">
        <v>1.7126600000000001</v>
      </c>
      <c r="BM42" s="72">
        <v>1.74621</v>
      </c>
      <c r="BN42" s="72">
        <v>1.70231</v>
      </c>
      <c r="BO42" s="72">
        <v>1.6118300000000001</v>
      </c>
      <c r="BP42" s="72">
        <v>1.9701599999999999</v>
      </c>
      <c r="BQ42" s="72">
        <v>1.6727799999999999</v>
      </c>
      <c r="BR42" s="72">
        <v>1.5923499999999999</v>
      </c>
      <c r="BS42" s="72">
        <v>1.52213</v>
      </c>
      <c r="BT42" s="72">
        <v>1.50142</v>
      </c>
      <c r="BU42" s="72">
        <v>1.52536</v>
      </c>
      <c r="BV42" s="72">
        <v>1.58857</v>
      </c>
      <c r="BW42" s="72">
        <v>1.2276800000000001</v>
      </c>
      <c r="BX42" s="72">
        <v>1.7561</v>
      </c>
      <c r="BY42" s="72">
        <v>1.5236799999999999</v>
      </c>
      <c r="BZ42" s="72">
        <v>1.51871</v>
      </c>
      <c r="CA42" s="72">
        <v>1.41886</v>
      </c>
      <c r="CB42" s="72">
        <v>1.41964</v>
      </c>
      <c r="CC42" s="72">
        <v>1.2680899999999999</v>
      </c>
      <c r="CD42" s="72">
        <v>1.3886700000000001</v>
      </c>
      <c r="CE42" s="72">
        <v>1.3915500000000001</v>
      </c>
    </row>
    <row r="43" spans="1:83" x14ac:dyDescent="0.2">
      <c r="A43" t="str">
        <f t="shared" si="2"/>
        <v>edu16pvalue</v>
      </c>
      <c r="B43" t="str">
        <f>B42</f>
        <v>edu16</v>
      </c>
      <c r="C43" t="s">
        <v>55</v>
      </c>
      <c r="D43" s="72">
        <v>-1.58096E-2</v>
      </c>
      <c r="E43" s="72">
        <v>-2.63608E-2</v>
      </c>
      <c r="F43" s="72">
        <v>-5.3038399999999999E-2</v>
      </c>
      <c r="G43" s="72">
        <v>-5.3813E-2</v>
      </c>
      <c r="H43" s="72">
        <v>-6.5813499999999997E-2</v>
      </c>
      <c r="I43" s="72">
        <v>-9.2057E-2</v>
      </c>
      <c r="J43" s="72">
        <v>-9.0121499999999993E-2</v>
      </c>
      <c r="K43" s="72">
        <v>-0.115634</v>
      </c>
      <c r="L43" s="72">
        <v>-1.55318E-2</v>
      </c>
      <c r="M43" s="72">
        <v>-2.6110299999999999E-2</v>
      </c>
      <c r="N43" s="72">
        <v>-5.4753700000000002E-2</v>
      </c>
      <c r="O43" s="72">
        <v>-5.4441099999999999E-2</v>
      </c>
      <c r="P43" s="72">
        <v>-6.6952700000000004E-2</v>
      </c>
      <c r="Q43" s="72">
        <v>-0.101725</v>
      </c>
      <c r="R43" s="72">
        <v>-8.7534699999999993E-2</v>
      </c>
      <c r="S43" s="72">
        <v>-0.120459</v>
      </c>
      <c r="T43" s="72">
        <v>-1.55555E-2</v>
      </c>
      <c r="U43" s="72">
        <v>-2.60395E-2</v>
      </c>
      <c r="V43" s="72">
        <v>-5.2103700000000003E-2</v>
      </c>
      <c r="W43" s="72">
        <v>-5.3407400000000001E-2</v>
      </c>
      <c r="X43" s="72">
        <v>-6.8490099999999998E-2</v>
      </c>
      <c r="Y43" s="72">
        <v>-8.9934100000000003E-2</v>
      </c>
      <c r="Z43" s="72">
        <v>-9.9218799999999996E-2</v>
      </c>
      <c r="AA43" s="72">
        <v>-0.103126</v>
      </c>
      <c r="AB43" s="72">
        <v>-1.5034799999999999E-2</v>
      </c>
      <c r="AC43" s="72">
        <v>-2.51579E-2</v>
      </c>
      <c r="AD43" s="72">
        <v>-5.2322899999999999E-2</v>
      </c>
      <c r="AE43" s="72">
        <v>-5.4401699999999997E-2</v>
      </c>
      <c r="AF43" s="72">
        <v>-6.80119E-2</v>
      </c>
      <c r="AG43" s="72">
        <v>-9.8170599999999997E-2</v>
      </c>
      <c r="AH43" s="72">
        <v>-9.1974100000000003E-2</v>
      </c>
      <c r="AI43" s="72">
        <v>-0.113182</v>
      </c>
      <c r="AJ43" s="72">
        <v>-1.45708E-2</v>
      </c>
      <c r="AK43" s="72">
        <v>-2.4648400000000001E-2</v>
      </c>
      <c r="AL43" s="72">
        <v>-5.1884E-2</v>
      </c>
      <c r="AM43" s="72">
        <v>-5.0461300000000001E-2</v>
      </c>
      <c r="AN43" s="72">
        <v>-6.3196699999999995E-2</v>
      </c>
      <c r="AO43" s="72">
        <v>-9.5072000000000004E-2</v>
      </c>
      <c r="AP43" s="72">
        <v>-9.0038000000000007E-2</v>
      </c>
      <c r="AQ43" s="72">
        <v>-9.3354000000000006E-2</v>
      </c>
      <c r="AR43" s="72">
        <v>-1.4334700000000001E-2</v>
      </c>
      <c r="AS43" s="72">
        <v>-2.4278600000000001E-2</v>
      </c>
      <c r="AT43" s="72">
        <v>-5.4514699999999999E-2</v>
      </c>
      <c r="AU43" s="72">
        <v>-5.16398E-2</v>
      </c>
      <c r="AV43" s="72">
        <v>-6.5360199999999993E-2</v>
      </c>
      <c r="AW43" s="72">
        <v>-8.8411500000000004E-2</v>
      </c>
      <c r="AX43" s="72">
        <v>-9.0407299999999996E-2</v>
      </c>
      <c r="AY43" s="72">
        <v>-9.7613800000000001E-2</v>
      </c>
      <c r="AZ43" s="72">
        <v>-1.41516E-2</v>
      </c>
      <c r="BA43" s="72">
        <v>-2.3329300000000001E-2</v>
      </c>
      <c r="BB43" s="72">
        <v>-5.3302099999999998E-2</v>
      </c>
      <c r="BC43" s="72">
        <v>-4.7336200000000002E-2</v>
      </c>
      <c r="BD43" s="72">
        <v>-6.0606399999999998E-2</v>
      </c>
      <c r="BE43" s="72">
        <v>-7.9844100000000001E-2</v>
      </c>
      <c r="BF43" s="72">
        <v>-8.6970400000000003E-2</v>
      </c>
      <c r="BG43" s="72">
        <v>-9.0709399999999996E-2</v>
      </c>
      <c r="BH43" s="72">
        <v>-1.3868500000000001E-2</v>
      </c>
      <c r="BI43" s="72">
        <v>-2.3732799999999998E-2</v>
      </c>
      <c r="BJ43" s="72">
        <v>-5.46711E-2</v>
      </c>
      <c r="BK43" s="72">
        <v>-4.6593799999999998E-2</v>
      </c>
      <c r="BL43" s="72">
        <v>-5.77516E-2</v>
      </c>
      <c r="BM43" s="72">
        <v>-7.7956700000000004E-2</v>
      </c>
      <c r="BN43" s="72">
        <v>-8.0129599999999995E-2</v>
      </c>
      <c r="BO43" s="72">
        <v>-8.9257699999999995E-2</v>
      </c>
      <c r="BP43" s="72">
        <v>-1.3387400000000001E-2</v>
      </c>
      <c r="BQ43" s="72">
        <v>-2.30631E-2</v>
      </c>
      <c r="BR43" s="72">
        <v>-5.0647299999999999E-2</v>
      </c>
      <c r="BS43" s="72">
        <v>-4.67365E-2</v>
      </c>
      <c r="BT43" s="72">
        <v>-5.7765799999999999E-2</v>
      </c>
      <c r="BU43" s="72">
        <v>-7.7598700000000007E-2</v>
      </c>
      <c r="BV43" s="72">
        <v>-7.6641000000000001E-2</v>
      </c>
      <c r="BW43" s="72">
        <v>-8.9149599999999996E-2</v>
      </c>
      <c r="BX43" s="72">
        <v>-1.2990399999999999E-2</v>
      </c>
      <c r="BY43" s="72">
        <v>-2.2086399999999999E-2</v>
      </c>
      <c r="BZ43" s="72">
        <v>-4.7294500000000003E-2</v>
      </c>
      <c r="CA43" s="72">
        <v>-4.2257700000000002E-2</v>
      </c>
      <c r="CB43" s="72">
        <v>-4.9983800000000002E-2</v>
      </c>
      <c r="CC43" s="72">
        <v>-7.9933699999999996E-2</v>
      </c>
      <c r="CD43" s="72">
        <v>-7.16339E-2</v>
      </c>
      <c r="CE43" s="72">
        <v>-7.4866299999999997E-2</v>
      </c>
    </row>
    <row r="44" spans="1:83" x14ac:dyDescent="0.2">
      <c r="A44" t="str">
        <f t="shared" si="2"/>
        <v>edu17coef</v>
      </c>
      <c r="B44" t="s">
        <v>52</v>
      </c>
      <c r="C44" t="s">
        <v>54</v>
      </c>
      <c r="D44" s="72">
        <v>2.5988000000000002</v>
      </c>
      <c r="E44" s="72">
        <v>2.4133</v>
      </c>
      <c r="F44" s="72">
        <v>2.14906</v>
      </c>
      <c r="G44" s="72">
        <v>2.1891799999999999</v>
      </c>
      <c r="H44" s="72">
        <v>2.1155599999999999</v>
      </c>
      <c r="I44" s="72">
        <v>2.3458999999999999</v>
      </c>
      <c r="J44" s="72">
        <v>2.12121</v>
      </c>
      <c r="K44" s="72">
        <v>1.9302900000000001</v>
      </c>
      <c r="L44" s="72">
        <v>2.6960799999999998</v>
      </c>
      <c r="M44" s="72">
        <v>2.4863</v>
      </c>
      <c r="N44" s="72">
        <v>2.4069799999999999</v>
      </c>
      <c r="O44" s="72">
        <v>2.31772</v>
      </c>
      <c r="P44" s="72">
        <v>2.2794500000000002</v>
      </c>
      <c r="Q44" s="72">
        <v>2.2932700000000001</v>
      </c>
      <c r="R44" s="72">
        <v>2.23278</v>
      </c>
      <c r="S44" s="72">
        <v>2.0655299999999999</v>
      </c>
      <c r="T44" s="72">
        <v>2.5991399999999998</v>
      </c>
      <c r="U44" s="72">
        <v>2.3988200000000002</v>
      </c>
      <c r="V44" s="72">
        <v>2.3147899999999999</v>
      </c>
      <c r="W44" s="72">
        <v>2.2951600000000001</v>
      </c>
      <c r="X44" s="72">
        <v>2.2224400000000002</v>
      </c>
      <c r="Y44" s="72">
        <v>2.4729000000000001</v>
      </c>
      <c r="Z44" s="72">
        <v>2.2153299999999998</v>
      </c>
      <c r="AA44" s="72">
        <v>1.94448</v>
      </c>
      <c r="AB44" s="72">
        <v>2.63605</v>
      </c>
      <c r="AC44" s="72">
        <v>2.3858199999999998</v>
      </c>
      <c r="AD44" s="72">
        <v>2.1688200000000002</v>
      </c>
      <c r="AE44" s="72">
        <v>2.35737</v>
      </c>
      <c r="AF44" s="72">
        <v>2.3091300000000001</v>
      </c>
      <c r="AG44" s="72">
        <v>2.46726</v>
      </c>
      <c r="AH44" s="72">
        <v>2.3942000000000001</v>
      </c>
      <c r="AI44" s="72">
        <v>2.1629399999999999</v>
      </c>
      <c r="AJ44" s="72">
        <v>2.6025700000000001</v>
      </c>
      <c r="AK44" s="72">
        <v>2.3708900000000002</v>
      </c>
      <c r="AL44" s="72">
        <v>2.39493</v>
      </c>
      <c r="AM44" s="72">
        <v>2.1956600000000002</v>
      </c>
      <c r="AN44" s="72">
        <v>2.1377199999999998</v>
      </c>
      <c r="AO44" s="72">
        <v>2.3456199999999998</v>
      </c>
      <c r="AP44" s="72">
        <v>2.1097000000000001</v>
      </c>
      <c r="AQ44" s="72">
        <v>2.3045200000000001</v>
      </c>
      <c r="AR44" s="72">
        <v>2.5923500000000002</v>
      </c>
      <c r="AS44" s="72">
        <v>2.3495699999999999</v>
      </c>
      <c r="AT44" s="72">
        <v>2.3589799999999999</v>
      </c>
      <c r="AU44" s="72">
        <v>2.16499</v>
      </c>
      <c r="AV44" s="72">
        <v>2.1459700000000002</v>
      </c>
      <c r="AW44" s="72">
        <v>2.1311</v>
      </c>
      <c r="AX44" s="72">
        <v>2.2227100000000002</v>
      </c>
      <c r="AY44" s="72">
        <v>1.8996299999999999</v>
      </c>
      <c r="AZ44" s="72">
        <v>2.3912200000000001</v>
      </c>
      <c r="BA44" s="72">
        <v>2.1296599999999999</v>
      </c>
      <c r="BB44" s="72">
        <v>2.0536300000000001</v>
      </c>
      <c r="BC44" s="72">
        <v>2.1995399999999998</v>
      </c>
      <c r="BD44" s="72">
        <v>2.2071800000000001</v>
      </c>
      <c r="BE44" s="72">
        <v>2.1733699999999998</v>
      </c>
      <c r="BF44" s="72">
        <v>2.2436600000000002</v>
      </c>
      <c r="BG44" s="72">
        <v>2.0668799999999998</v>
      </c>
      <c r="BH44" s="72">
        <v>2.39324</v>
      </c>
      <c r="BI44" s="72">
        <v>2.1592899999999999</v>
      </c>
      <c r="BJ44" s="72">
        <v>1.98813</v>
      </c>
      <c r="BK44" s="72">
        <v>2.1400899999999998</v>
      </c>
      <c r="BL44" s="72">
        <v>2.0858400000000001</v>
      </c>
      <c r="BM44" s="72">
        <v>2.06724</v>
      </c>
      <c r="BN44" s="72">
        <v>2.0243199999999999</v>
      </c>
      <c r="BO44" s="72">
        <v>2.1293000000000002</v>
      </c>
      <c r="BP44" s="72">
        <v>2.4591599999999998</v>
      </c>
      <c r="BQ44" s="72">
        <v>2.2436500000000001</v>
      </c>
      <c r="BR44" s="72">
        <v>2.19319</v>
      </c>
      <c r="BS44" s="72">
        <v>2.1555599999999999</v>
      </c>
      <c r="BT44" s="72">
        <v>2.12216</v>
      </c>
      <c r="BU44" s="72">
        <v>2.0076299999999998</v>
      </c>
      <c r="BV44" s="72">
        <v>2.1807400000000001</v>
      </c>
      <c r="BW44" s="72">
        <v>1.89246</v>
      </c>
      <c r="BX44" s="72">
        <v>2.0299499999999999</v>
      </c>
      <c r="BY44" s="72">
        <v>1.8068</v>
      </c>
      <c r="BZ44" s="72">
        <v>1.7407600000000001</v>
      </c>
      <c r="CA44" s="72">
        <v>1.7316499999999999</v>
      </c>
      <c r="CB44" s="72">
        <v>1.6853499999999999</v>
      </c>
      <c r="CC44" s="72">
        <v>1.75285</v>
      </c>
      <c r="CD44" s="72">
        <v>1.7001900000000001</v>
      </c>
      <c r="CE44" s="72">
        <v>1.49105</v>
      </c>
    </row>
    <row r="45" spans="1:83" x14ac:dyDescent="0.2">
      <c r="A45" t="str">
        <f t="shared" si="2"/>
        <v>edu17pvalue</v>
      </c>
      <c r="B45" t="str">
        <f>B44</f>
        <v>edu17</v>
      </c>
      <c r="C45" t="s">
        <v>55</v>
      </c>
      <c r="D45" s="72">
        <v>-2.40193E-2</v>
      </c>
      <c r="E45" s="72">
        <v>-3.7850799999999997E-2</v>
      </c>
      <c r="F45" s="72">
        <v>-8.0314700000000003E-2</v>
      </c>
      <c r="G45" s="72">
        <v>-6.3234200000000004E-2</v>
      </c>
      <c r="H45" s="72">
        <v>-7.2139400000000006E-2</v>
      </c>
      <c r="I45" s="72">
        <v>-0.15806999999999999</v>
      </c>
      <c r="J45" s="72">
        <v>-9.5831799999999995E-2</v>
      </c>
      <c r="K45" s="72">
        <v>-0.13386999999999999</v>
      </c>
      <c r="L45" s="72">
        <v>-2.2702699999999999E-2</v>
      </c>
      <c r="M45" s="72">
        <v>-3.4771400000000001E-2</v>
      </c>
      <c r="N45" s="72">
        <v>-7.1960700000000002E-2</v>
      </c>
      <c r="O45" s="72">
        <v>-6.0895999999999999E-2</v>
      </c>
      <c r="P45" s="72">
        <v>-7.2342400000000001E-2</v>
      </c>
      <c r="Q45" s="72">
        <v>-0.14153199999999999</v>
      </c>
      <c r="R45" s="72">
        <v>-9.0965400000000002E-2</v>
      </c>
      <c r="S45" s="72">
        <v>-0.16159499999999999</v>
      </c>
      <c r="T45" s="72">
        <v>-2.29117E-2</v>
      </c>
      <c r="U45" s="72">
        <v>-3.5874499999999997E-2</v>
      </c>
      <c r="V45" s="72">
        <v>-7.6148400000000005E-2</v>
      </c>
      <c r="W45" s="72">
        <v>-6.7830000000000001E-2</v>
      </c>
      <c r="X45" s="72">
        <v>-8.1544000000000005E-2</v>
      </c>
      <c r="Y45" s="72">
        <v>-0.15093799999999999</v>
      </c>
      <c r="Z45" s="72">
        <v>-0.110948</v>
      </c>
      <c r="AA45" s="72">
        <v>-0.14283199999999999</v>
      </c>
      <c r="AB45" s="72">
        <v>-2.1474400000000001E-2</v>
      </c>
      <c r="AC45" s="72">
        <v>-3.32707E-2</v>
      </c>
      <c r="AD45" s="72">
        <v>-6.9660299999999994E-2</v>
      </c>
      <c r="AE45" s="72">
        <v>-6.2913999999999998E-2</v>
      </c>
      <c r="AF45" s="72">
        <v>-7.6274400000000006E-2</v>
      </c>
      <c r="AG45" s="72">
        <v>-0.13151299999999999</v>
      </c>
      <c r="AH45" s="72">
        <v>-0.101906</v>
      </c>
      <c r="AI45" s="72">
        <v>-0.124788</v>
      </c>
      <c r="AJ45" s="72">
        <v>-2.1310800000000001E-2</v>
      </c>
      <c r="AK45" s="72">
        <v>-3.2941600000000001E-2</v>
      </c>
      <c r="AL45" s="72">
        <v>-6.7987500000000006E-2</v>
      </c>
      <c r="AM45" s="72">
        <v>-6.0264499999999999E-2</v>
      </c>
      <c r="AN45" s="72">
        <v>-7.2551199999999996E-2</v>
      </c>
      <c r="AO45" s="72">
        <v>-0.13613800000000001</v>
      </c>
      <c r="AP45" s="72">
        <v>-9.6422900000000006E-2</v>
      </c>
      <c r="AQ45" s="72">
        <v>-0.147673</v>
      </c>
      <c r="AR45" s="72">
        <v>-2.0434799999999999E-2</v>
      </c>
      <c r="AS45" s="72">
        <v>-3.2489400000000002E-2</v>
      </c>
      <c r="AT45" s="72">
        <v>-7.2489799999999993E-2</v>
      </c>
      <c r="AU45" s="72">
        <v>-5.9577600000000001E-2</v>
      </c>
      <c r="AV45" s="72">
        <v>-7.1951200000000007E-2</v>
      </c>
      <c r="AW45" s="72">
        <v>-0.130551</v>
      </c>
      <c r="AX45" s="72">
        <v>-9.5884700000000003E-2</v>
      </c>
      <c r="AY45" s="72">
        <v>-0.125059</v>
      </c>
      <c r="AZ45" s="72">
        <v>-2.02017E-2</v>
      </c>
      <c r="BA45" s="72">
        <v>-3.1725799999999998E-2</v>
      </c>
      <c r="BB45" s="72">
        <v>-7.0833999999999994E-2</v>
      </c>
      <c r="BC45" s="72">
        <v>-5.89417E-2</v>
      </c>
      <c r="BD45" s="72">
        <v>-7.2055999999999995E-2</v>
      </c>
      <c r="BE45" s="72">
        <v>-0.11654399999999999</v>
      </c>
      <c r="BF45" s="72">
        <v>-9.8241300000000004E-2</v>
      </c>
      <c r="BG45" s="72">
        <v>-0.12114999999999999</v>
      </c>
      <c r="BH45" s="72">
        <v>-1.9847400000000001E-2</v>
      </c>
      <c r="BI45" s="72">
        <v>-3.11361E-2</v>
      </c>
      <c r="BJ45" s="72">
        <v>-6.8599599999999997E-2</v>
      </c>
      <c r="BK45" s="72">
        <v>-5.6379499999999999E-2</v>
      </c>
      <c r="BL45" s="72">
        <v>-6.64941E-2</v>
      </c>
      <c r="BM45" s="72">
        <v>-0.122317</v>
      </c>
      <c r="BN45" s="72">
        <v>-9.1017500000000001E-2</v>
      </c>
      <c r="BO45" s="72">
        <v>-0.10172399999999999</v>
      </c>
      <c r="BP45" s="72">
        <v>-1.9195199999999999E-2</v>
      </c>
      <c r="BQ45" s="72">
        <v>-3.0178400000000001E-2</v>
      </c>
      <c r="BR45" s="72">
        <v>-6.4081299999999994E-2</v>
      </c>
      <c r="BS45" s="72">
        <v>-5.3975099999999998E-2</v>
      </c>
      <c r="BT45" s="72">
        <v>-6.3372999999999999E-2</v>
      </c>
      <c r="BU45" s="72">
        <v>-0.11809799999999999</v>
      </c>
      <c r="BV45" s="72">
        <v>-8.2951899999999995E-2</v>
      </c>
      <c r="BW45" s="72">
        <v>-0.10091600000000001</v>
      </c>
      <c r="BX45" s="72">
        <v>-1.7177499999999998E-2</v>
      </c>
      <c r="BY45" s="72">
        <v>-2.7136299999999999E-2</v>
      </c>
      <c r="BZ45" s="72">
        <v>-5.5430699999999999E-2</v>
      </c>
      <c r="CA45" s="72">
        <v>-4.9443500000000001E-2</v>
      </c>
      <c r="CB45" s="72">
        <v>-5.7455100000000002E-2</v>
      </c>
      <c r="CC45" s="72">
        <v>-0.100425</v>
      </c>
      <c r="CD45" s="72">
        <v>-7.9029299999999997E-2</v>
      </c>
      <c r="CE45" s="72">
        <v>-9.4992900000000005E-2</v>
      </c>
    </row>
    <row r="46" spans="1:83" x14ac:dyDescent="0.2">
      <c r="A46" t="str">
        <f t="shared" si="2"/>
        <v>urbcoef</v>
      </c>
      <c r="B46" t="s">
        <v>59</v>
      </c>
      <c r="C46" t="s">
        <v>54</v>
      </c>
      <c r="D46" s="72">
        <v>0.41117100000000001</v>
      </c>
      <c r="E46" s="72">
        <v>0.38638899999999998</v>
      </c>
      <c r="F46" s="72">
        <v>0.21285599999999999</v>
      </c>
      <c r="G46" s="72">
        <v>0.26692900000000003</v>
      </c>
      <c r="H46" s="72">
        <v>0.160327</v>
      </c>
      <c r="I46" s="72">
        <v>0.18767300000000001</v>
      </c>
      <c r="J46" s="71" t="s">
        <v>70</v>
      </c>
      <c r="K46" s="72">
        <v>0.11609800000000001</v>
      </c>
      <c r="L46" s="72">
        <v>0.37667899999999999</v>
      </c>
      <c r="M46" s="72">
        <v>0.35949999999999999</v>
      </c>
      <c r="N46" s="72">
        <v>0.14201900000000001</v>
      </c>
      <c r="O46" s="72">
        <v>0.19980500000000001</v>
      </c>
      <c r="P46" s="72">
        <v>8.8091100000000006E-2</v>
      </c>
      <c r="Q46" s="72">
        <v>0.16169</v>
      </c>
      <c r="R46" s="71" t="s">
        <v>70</v>
      </c>
      <c r="S46" s="72">
        <v>3.8351999999999997E-2</v>
      </c>
      <c r="T46" s="72">
        <v>0.321432</v>
      </c>
      <c r="U46" s="72">
        <v>0.29423700000000003</v>
      </c>
      <c r="V46" s="72">
        <v>0.20074800000000001</v>
      </c>
      <c r="W46" s="72">
        <v>0.21806200000000001</v>
      </c>
      <c r="X46" s="72">
        <v>0.15900800000000001</v>
      </c>
      <c r="Y46" s="72">
        <v>0.16056899999999999</v>
      </c>
      <c r="Z46" s="71" t="s">
        <v>70</v>
      </c>
      <c r="AA46" s="72">
        <v>0.12676999999999999</v>
      </c>
      <c r="AB46" s="72">
        <v>0.30914199999999997</v>
      </c>
      <c r="AC46" s="72">
        <v>0.27939799999999998</v>
      </c>
      <c r="AD46" s="72">
        <v>0.13750499999999999</v>
      </c>
      <c r="AE46" s="72">
        <v>0.19211400000000001</v>
      </c>
      <c r="AF46" s="72">
        <v>2.5845E-2</v>
      </c>
      <c r="AG46" s="72">
        <v>0.176652</v>
      </c>
      <c r="AH46" s="71" t="s">
        <v>70</v>
      </c>
      <c r="AI46" s="72">
        <v>-9.1115999999999992E-3</v>
      </c>
      <c r="AJ46" s="72">
        <v>0.33218999999999999</v>
      </c>
      <c r="AK46" s="72">
        <v>0.26295600000000002</v>
      </c>
      <c r="AL46" s="72">
        <v>0.11887499999999999</v>
      </c>
      <c r="AM46" s="72">
        <v>0.17454</v>
      </c>
      <c r="AN46" s="72">
        <v>2.1502400000000001E-2</v>
      </c>
      <c r="AO46" s="72">
        <v>0.16671</v>
      </c>
      <c r="AP46" s="71" t="s">
        <v>70</v>
      </c>
      <c r="AQ46" s="72">
        <v>5.2129799999999999E-3</v>
      </c>
      <c r="AR46" s="72">
        <v>0.34307500000000002</v>
      </c>
      <c r="AS46" s="72">
        <v>0.24313799999999999</v>
      </c>
      <c r="AT46" s="72">
        <v>0.123724</v>
      </c>
      <c r="AU46" s="72">
        <v>0.25720700000000002</v>
      </c>
      <c r="AV46" s="72">
        <v>0.37649899999999997</v>
      </c>
      <c r="AW46" s="72">
        <v>0.186976</v>
      </c>
      <c r="AX46" s="71" t="s">
        <v>70</v>
      </c>
      <c r="AY46" s="72">
        <v>0.327824</v>
      </c>
      <c r="AZ46" s="72">
        <v>0.340723</v>
      </c>
      <c r="BA46" s="72">
        <v>0.25005100000000002</v>
      </c>
      <c r="BB46" s="72">
        <v>0.172046</v>
      </c>
      <c r="BC46" s="72">
        <v>0.18848400000000001</v>
      </c>
      <c r="BD46" s="72">
        <v>0.296516</v>
      </c>
      <c r="BE46" s="72">
        <v>0.13794100000000001</v>
      </c>
      <c r="BF46" s="71" t="s">
        <v>70</v>
      </c>
      <c r="BG46" s="72">
        <v>0.26739299999999999</v>
      </c>
      <c r="BH46" s="72">
        <v>0.33985799999999999</v>
      </c>
      <c r="BI46" s="72">
        <v>0.25158700000000001</v>
      </c>
      <c r="BJ46" s="72">
        <v>0.15376699999999999</v>
      </c>
      <c r="BK46" s="72">
        <v>0.14114199999999999</v>
      </c>
      <c r="BL46" s="72">
        <v>-3.0299599999999999E-2</v>
      </c>
      <c r="BM46" s="72">
        <v>0.122097</v>
      </c>
      <c r="BN46" s="71" t="s">
        <v>70</v>
      </c>
      <c r="BO46" s="72">
        <v>-0.10856200000000001</v>
      </c>
      <c r="BP46" s="72">
        <v>0.33443600000000001</v>
      </c>
      <c r="BQ46" s="72">
        <v>0.25196400000000002</v>
      </c>
      <c r="BR46" s="72">
        <v>0.13546900000000001</v>
      </c>
      <c r="BS46" s="72">
        <v>0.11611100000000001</v>
      </c>
      <c r="BT46" s="72">
        <v>5.5523999999999997E-2</v>
      </c>
      <c r="BU46" s="72">
        <v>7.7802999999999997E-2</v>
      </c>
      <c r="BV46" s="71" t="s">
        <v>70</v>
      </c>
      <c r="BW46" s="72">
        <v>-5.0298799999999998E-2</v>
      </c>
      <c r="BX46" s="72">
        <v>0.43394899999999997</v>
      </c>
      <c r="BY46" s="72">
        <v>0.28430100000000003</v>
      </c>
      <c r="BZ46" s="72">
        <v>0.38318400000000002</v>
      </c>
      <c r="CA46" s="72">
        <v>0.18245</v>
      </c>
      <c r="CB46" s="72">
        <v>9.3106700000000001E-2</v>
      </c>
      <c r="CC46" s="72">
        <v>0.12403</v>
      </c>
      <c r="CD46" s="71" t="s">
        <v>70</v>
      </c>
      <c r="CE46" s="72">
        <v>8.2949099999999998E-2</v>
      </c>
    </row>
    <row r="47" spans="1:83" x14ac:dyDescent="0.2">
      <c r="A47" t="str">
        <f t="shared" si="2"/>
        <v>urbpvalue</v>
      </c>
      <c r="B47" t="str">
        <f>B46</f>
        <v>urb</v>
      </c>
      <c r="C47" t="s">
        <v>55</v>
      </c>
      <c r="D47" s="72">
        <v>-7.0112300000000002E-3</v>
      </c>
      <c r="E47" s="72">
        <v>-1.46552E-2</v>
      </c>
      <c r="F47" s="72">
        <v>-4.7547600000000002E-2</v>
      </c>
      <c r="G47" s="72">
        <v>-4.0399999999999998E-2</v>
      </c>
      <c r="H47" s="72">
        <v>-9.26429E-2</v>
      </c>
      <c r="I47" s="72">
        <v>-4.2364100000000002E-2</v>
      </c>
      <c r="J47" s="71" t="s">
        <v>70</v>
      </c>
      <c r="K47" s="72">
        <v>-9.0360899999999994E-2</v>
      </c>
      <c r="L47" s="72">
        <v>-6.9467699999999997E-3</v>
      </c>
      <c r="M47" s="72">
        <v>-1.4745599999999999E-2</v>
      </c>
      <c r="N47" s="72">
        <v>-4.6860600000000002E-2</v>
      </c>
      <c r="O47" s="72">
        <v>-3.9353699999999998E-2</v>
      </c>
      <c r="P47" s="72">
        <v>-0.104647</v>
      </c>
      <c r="Q47" s="72">
        <v>-3.9890399999999999E-2</v>
      </c>
      <c r="R47" s="71" t="s">
        <v>70</v>
      </c>
      <c r="S47" s="72">
        <v>-0.100686</v>
      </c>
      <c r="T47" s="72">
        <v>-6.9551999999999999E-3</v>
      </c>
      <c r="U47" s="72">
        <v>-1.4737800000000001E-2</v>
      </c>
      <c r="V47" s="72">
        <v>-4.4018700000000001E-2</v>
      </c>
      <c r="W47" s="72">
        <v>-3.9483200000000003E-2</v>
      </c>
      <c r="X47" s="72">
        <v>-0.102093</v>
      </c>
      <c r="Y47" s="72">
        <v>-4.0788999999999999E-2</v>
      </c>
      <c r="Z47" s="71" t="s">
        <v>70</v>
      </c>
      <c r="AA47" s="72">
        <v>-9.5983299999999994E-2</v>
      </c>
      <c r="AB47" s="72">
        <v>-6.7894000000000001E-3</v>
      </c>
      <c r="AC47" s="72">
        <v>-1.40026E-2</v>
      </c>
      <c r="AD47" s="72">
        <v>-4.4476000000000002E-2</v>
      </c>
      <c r="AE47" s="72">
        <v>-3.96578E-2</v>
      </c>
      <c r="AF47" s="72">
        <v>-0.117261</v>
      </c>
      <c r="AG47" s="72">
        <v>-3.8195E-2</v>
      </c>
      <c r="AH47" s="71" t="s">
        <v>70</v>
      </c>
      <c r="AI47" s="72">
        <v>-0.108358</v>
      </c>
      <c r="AJ47" s="72">
        <v>-6.6584599999999997E-3</v>
      </c>
      <c r="AK47" s="72">
        <v>-1.3905900000000001E-2</v>
      </c>
      <c r="AL47" s="72">
        <v>-4.3811999999999997E-2</v>
      </c>
      <c r="AM47" s="72">
        <v>-3.7962200000000001E-2</v>
      </c>
      <c r="AN47" s="72">
        <v>-9.9201800000000007E-2</v>
      </c>
      <c r="AO47" s="72">
        <v>-3.8515899999999999E-2</v>
      </c>
      <c r="AP47" s="71" t="s">
        <v>70</v>
      </c>
      <c r="AQ47" s="72">
        <v>-9.0352100000000005E-2</v>
      </c>
      <c r="AR47" s="72">
        <v>-6.5842299999999999E-3</v>
      </c>
      <c r="AS47" s="72">
        <v>-1.35132E-2</v>
      </c>
      <c r="AT47" s="72">
        <v>-4.0363000000000003E-2</v>
      </c>
      <c r="AU47" s="72">
        <v>-3.9570800000000003E-2</v>
      </c>
      <c r="AV47" s="72">
        <v>-9.7524799999999995E-2</v>
      </c>
      <c r="AW47" s="72">
        <v>-4.0688500000000002E-2</v>
      </c>
      <c r="AX47" s="71" t="s">
        <v>70</v>
      </c>
      <c r="AY47" s="72">
        <v>-8.5891400000000007E-2</v>
      </c>
      <c r="AZ47" s="72">
        <v>-6.63549E-3</v>
      </c>
      <c r="BA47" s="72">
        <v>-1.3203299999999999E-2</v>
      </c>
      <c r="BB47" s="72">
        <v>-4.1903999999999997E-2</v>
      </c>
      <c r="BC47" s="72">
        <v>-3.6145499999999997E-2</v>
      </c>
      <c r="BD47" s="72">
        <v>-9.1560699999999995E-2</v>
      </c>
      <c r="BE47" s="72">
        <v>-3.7112699999999998E-2</v>
      </c>
      <c r="BF47" s="71" t="s">
        <v>70</v>
      </c>
      <c r="BG47" s="72">
        <v>-8.5977499999999998E-2</v>
      </c>
      <c r="BH47" s="72">
        <v>-6.6359499999999998E-3</v>
      </c>
      <c r="BI47" s="72">
        <v>-1.34301E-2</v>
      </c>
      <c r="BJ47" s="72">
        <v>-3.9457399999999997E-2</v>
      </c>
      <c r="BK47" s="72">
        <v>-3.9178999999999999E-2</v>
      </c>
      <c r="BL47" s="72">
        <v>-9.4042000000000001E-2</v>
      </c>
      <c r="BM47" s="72">
        <v>-3.9440500000000003E-2</v>
      </c>
      <c r="BN47" s="71" t="s">
        <v>70</v>
      </c>
      <c r="BO47" s="72">
        <v>-8.6741499999999999E-2</v>
      </c>
      <c r="BP47" s="72">
        <v>-6.4599699999999998E-3</v>
      </c>
      <c r="BQ47" s="72">
        <v>-1.30075E-2</v>
      </c>
      <c r="BR47" s="72">
        <v>-3.7387900000000002E-2</v>
      </c>
      <c r="BS47" s="72">
        <v>-3.8097399999999997E-2</v>
      </c>
      <c r="BT47" s="72">
        <v>-0.102747</v>
      </c>
      <c r="BU47" s="72">
        <v>-3.76125E-2</v>
      </c>
      <c r="BV47" s="71" t="s">
        <v>70</v>
      </c>
      <c r="BW47" s="72">
        <v>-9.4082899999999997E-2</v>
      </c>
      <c r="BX47" s="72">
        <v>-6.93679E-3</v>
      </c>
      <c r="BY47" s="72">
        <v>-1.45311E-2</v>
      </c>
      <c r="BZ47" s="72">
        <v>-8.1534700000000002E-2</v>
      </c>
      <c r="CA47" s="72">
        <v>-4.4188400000000003E-2</v>
      </c>
      <c r="CB47" s="72">
        <v>-0.175013</v>
      </c>
      <c r="CC47" s="72">
        <v>-4.4047900000000001E-2</v>
      </c>
      <c r="CD47" s="71" t="s">
        <v>70</v>
      </c>
      <c r="CE47" s="72">
        <v>-0.159416</v>
      </c>
    </row>
    <row r="48" spans="1:83" x14ac:dyDescent="0.2">
      <c r="A48" t="str">
        <f t="shared" si="2"/>
        <v>Constantcoef</v>
      </c>
      <c r="B48" t="s">
        <v>60</v>
      </c>
      <c r="C48" t="s">
        <v>54</v>
      </c>
      <c r="D48" s="72">
        <v>2.7624900000000001</v>
      </c>
      <c r="E48" s="72">
        <v>3.1393399999999998</v>
      </c>
      <c r="F48" s="72">
        <v>3.6497299999999999</v>
      </c>
      <c r="G48" s="72">
        <v>3.6474500000000001</v>
      </c>
      <c r="H48" s="72">
        <v>3.8157899999999998</v>
      </c>
      <c r="I48" s="72">
        <v>3.5483199999999999</v>
      </c>
      <c r="J48" s="72">
        <v>4.0189899999999996</v>
      </c>
      <c r="K48" s="72">
        <v>3.7741500000000001</v>
      </c>
      <c r="L48" s="72">
        <v>2.8607900000000002</v>
      </c>
      <c r="M48" s="72">
        <v>3.3065000000000002</v>
      </c>
      <c r="N48" s="72">
        <v>3.90896</v>
      </c>
      <c r="O48" s="72">
        <v>3.81908</v>
      </c>
      <c r="P48" s="72">
        <v>3.9274399999999998</v>
      </c>
      <c r="Q48" s="72">
        <v>3.87643</v>
      </c>
      <c r="R48" s="72">
        <v>4.2217900000000004</v>
      </c>
      <c r="S48" s="72">
        <v>3.65699</v>
      </c>
      <c r="T48" s="72">
        <v>2.9697800000000001</v>
      </c>
      <c r="U48" s="72">
        <v>3.4105099999999999</v>
      </c>
      <c r="V48" s="72">
        <v>3.8670900000000001</v>
      </c>
      <c r="W48" s="72">
        <v>3.81616</v>
      </c>
      <c r="X48" s="72">
        <v>4.0516300000000003</v>
      </c>
      <c r="Y48" s="72">
        <v>3.4426800000000002</v>
      </c>
      <c r="Z48" s="72">
        <v>4.3619700000000003</v>
      </c>
      <c r="AA48" s="72">
        <v>3.8361299999999998</v>
      </c>
      <c r="AB48" s="72">
        <v>3.0175900000000002</v>
      </c>
      <c r="AC48" s="72">
        <v>3.52806</v>
      </c>
      <c r="AD48" s="72">
        <v>3.95187</v>
      </c>
      <c r="AE48" s="72">
        <v>3.85744</v>
      </c>
      <c r="AF48" s="72">
        <v>4.0504800000000003</v>
      </c>
      <c r="AG48" s="72">
        <v>3.82558</v>
      </c>
      <c r="AH48" s="72">
        <v>4.0090599999999998</v>
      </c>
      <c r="AI48" s="72">
        <v>4.1655199999999999</v>
      </c>
      <c r="AJ48" s="72">
        <v>3.1892200000000002</v>
      </c>
      <c r="AK48" s="72">
        <v>3.6735799999999998</v>
      </c>
      <c r="AL48" s="72">
        <v>3.89642</v>
      </c>
      <c r="AM48" s="72">
        <v>4.1872299999999996</v>
      </c>
      <c r="AN48" s="72">
        <v>4.3518999999999997</v>
      </c>
      <c r="AO48" s="72">
        <v>4.1533699999999998</v>
      </c>
      <c r="AP48" s="72">
        <v>4.3406799999999999</v>
      </c>
      <c r="AQ48" s="72">
        <v>4.4530200000000004</v>
      </c>
      <c r="AR48" s="72">
        <v>3.1412499999999999</v>
      </c>
      <c r="AS48" s="72">
        <v>3.5694300000000001</v>
      </c>
      <c r="AT48" s="72">
        <v>3.7919100000000001</v>
      </c>
      <c r="AU48" s="72">
        <v>3.9497200000000001</v>
      </c>
      <c r="AV48" s="72">
        <v>3.92706</v>
      </c>
      <c r="AW48" s="72">
        <v>3.7217799999999999</v>
      </c>
      <c r="AX48" s="72">
        <v>4.1657799999999998</v>
      </c>
      <c r="AY48" s="72">
        <v>4.2602900000000004</v>
      </c>
      <c r="AZ48" s="72">
        <v>3.3987699999999998</v>
      </c>
      <c r="BA48" s="72">
        <v>3.8785099999999999</v>
      </c>
      <c r="BB48" s="72">
        <v>4.02508</v>
      </c>
      <c r="BC48" s="72">
        <v>4.2148300000000001</v>
      </c>
      <c r="BD48" s="72">
        <v>4.1689999999999996</v>
      </c>
      <c r="BE48" s="72">
        <v>4.0222600000000002</v>
      </c>
      <c r="BF48" s="72">
        <v>4.3846100000000003</v>
      </c>
      <c r="BG48" s="72">
        <v>4.29155</v>
      </c>
      <c r="BH48" s="72">
        <v>3.4931399999999999</v>
      </c>
      <c r="BI48" s="72">
        <v>3.9946600000000001</v>
      </c>
      <c r="BJ48" s="72">
        <v>4.4678899999999997</v>
      </c>
      <c r="BK48" s="72">
        <v>4.2819099999999999</v>
      </c>
      <c r="BL48" s="72">
        <v>4.5405499999999996</v>
      </c>
      <c r="BM48" s="72">
        <v>3.9725600000000001</v>
      </c>
      <c r="BN48" s="72">
        <v>4.4558</v>
      </c>
      <c r="BO48" s="72">
        <v>4.7034900000000004</v>
      </c>
      <c r="BP48" s="72">
        <v>3.5600700000000001</v>
      </c>
      <c r="BQ48" s="72">
        <v>4.0778699999999999</v>
      </c>
      <c r="BR48" s="72">
        <v>4.4983500000000003</v>
      </c>
      <c r="BS48" s="72">
        <v>4.6722099999999998</v>
      </c>
      <c r="BT48" s="72">
        <v>4.7953700000000001</v>
      </c>
      <c r="BU48" s="72">
        <v>4.5541999999999998</v>
      </c>
      <c r="BV48" s="72">
        <v>4.8524500000000002</v>
      </c>
      <c r="BW48" s="72">
        <v>4.8988500000000004</v>
      </c>
      <c r="BX48" s="72">
        <v>4.1311400000000003</v>
      </c>
      <c r="BY48" s="72">
        <v>4.6599399999999997</v>
      </c>
      <c r="BZ48" s="72">
        <v>4.7598700000000003</v>
      </c>
      <c r="CA48" s="72">
        <v>4.8742400000000004</v>
      </c>
      <c r="CB48" s="72">
        <v>4.9763000000000002</v>
      </c>
      <c r="CC48" s="72">
        <v>4.8619000000000003</v>
      </c>
      <c r="CD48" s="72">
        <v>5.1949300000000003</v>
      </c>
      <c r="CE48" s="72">
        <v>4.6714599999999997</v>
      </c>
    </row>
    <row r="49" spans="1:83" x14ac:dyDescent="0.2">
      <c r="A49" t="str">
        <f t="shared" si="2"/>
        <v>Constantpvalue</v>
      </c>
      <c r="B49" t="str">
        <f>B48</f>
        <v>Constant</v>
      </c>
      <c r="C49" t="s">
        <v>55</v>
      </c>
      <c r="D49" s="72">
        <v>-2.8928700000000002E-2</v>
      </c>
      <c r="E49" s="72">
        <v>-5.02511E-2</v>
      </c>
      <c r="F49" s="72">
        <v>-0.122641</v>
      </c>
      <c r="G49" s="72">
        <v>-0.10469299999999999</v>
      </c>
      <c r="H49" s="72">
        <v>-0.14922299999999999</v>
      </c>
      <c r="I49" s="72">
        <v>-0.176811</v>
      </c>
      <c r="J49" s="72">
        <v>-0.16259000000000001</v>
      </c>
      <c r="K49" s="72">
        <v>-0.20044999999999999</v>
      </c>
      <c r="L49" s="72">
        <v>-2.81024E-2</v>
      </c>
      <c r="M49" s="72">
        <v>-4.8725200000000003E-2</v>
      </c>
      <c r="N49" s="72">
        <v>-0.119824</v>
      </c>
      <c r="O49" s="72">
        <v>-0.104003</v>
      </c>
      <c r="P49" s="72">
        <v>-0.15851899999999999</v>
      </c>
      <c r="Q49" s="72">
        <v>-0.16922699999999999</v>
      </c>
      <c r="R49" s="72">
        <v>-0.168074</v>
      </c>
      <c r="S49" s="72">
        <v>-0.201239</v>
      </c>
      <c r="T49" s="72">
        <v>-2.8335099999999998E-2</v>
      </c>
      <c r="U49" s="72">
        <v>-4.9848400000000001E-2</v>
      </c>
      <c r="V49" s="72">
        <v>-0.116739</v>
      </c>
      <c r="W49" s="72">
        <v>-0.107572</v>
      </c>
      <c r="X49" s="72">
        <v>-0.16112399999999999</v>
      </c>
      <c r="Y49" s="72">
        <v>-0.17627899999999999</v>
      </c>
      <c r="Z49" s="72">
        <v>-0.182421</v>
      </c>
      <c r="AA49" s="72">
        <v>-0.20277200000000001</v>
      </c>
      <c r="AB49" s="72">
        <v>-2.7554100000000002E-2</v>
      </c>
      <c r="AC49" s="72">
        <v>-4.8115400000000003E-2</v>
      </c>
      <c r="AD49" s="72">
        <v>-0.119488</v>
      </c>
      <c r="AE49" s="72">
        <v>-0.104014</v>
      </c>
      <c r="AF49" s="72">
        <v>-0.16701099999999999</v>
      </c>
      <c r="AG49" s="72">
        <v>-0.15971199999999999</v>
      </c>
      <c r="AH49" s="72">
        <v>-0.17721600000000001</v>
      </c>
      <c r="AI49" s="72">
        <v>-0.19701299999999999</v>
      </c>
      <c r="AJ49" s="72">
        <v>-2.69036E-2</v>
      </c>
      <c r="AK49" s="72">
        <v>-4.6819100000000002E-2</v>
      </c>
      <c r="AL49" s="72">
        <v>-0.114636</v>
      </c>
      <c r="AM49" s="72">
        <v>-9.55646E-2</v>
      </c>
      <c r="AN49" s="72">
        <v>-0.14560600000000001</v>
      </c>
      <c r="AO49" s="72">
        <v>-0.15668099999999999</v>
      </c>
      <c r="AP49" s="72">
        <v>-0.15540300000000001</v>
      </c>
      <c r="AQ49" s="72">
        <v>-0.179172</v>
      </c>
      <c r="AR49" s="72">
        <v>-2.6328299999999999E-2</v>
      </c>
      <c r="AS49" s="72">
        <v>-4.5315899999999999E-2</v>
      </c>
      <c r="AT49" s="72">
        <v>-0.112161</v>
      </c>
      <c r="AU49" s="72">
        <v>-0.10044500000000001</v>
      </c>
      <c r="AV49" s="72">
        <v>-0.15118400000000001</v>
      </c>
      <c r="AW49" s="72">
        <v>-0.16506399999999999</v>
      </c>
      <c r="AX49" s="72">
        <v>-0.16475300000000001</v>
      </c>
      <c r="AY49" s="72">
        <v>-0.18015999999999999</v>
      </c>
      <c r="AZ49" s="72">
        <v>-2.63614E-2</v>
      </c>
      <c r="BA49" s="72">
        <v>-4.4804200000000002E-2</v>
      </c>
      <c r="BB49" s="72">
        <v>-0.110124</v>
      </c>
      <c r="BC49" s="72">
        <v>-9.66225E-2</v>
      </c>
      <c r="BD49" s="72">
        <v>-0.14505999999999999</v>
      </c>
      <c r="BE49" s="72">
        <v>-0.15468799999999999</v>
      </c>
      <c r="BF49" s="72">
        <v>-0.16554199999999999</v>
      </c>
      <c r="BG49" s="72">
        <v>-0.17736099999999999</v>
      </c>
      <c r="BH49" s="72">
        <v>-2.63947E-2</v>
      </c>
      <c r="BI49" s="72">
        <v>-4.4844099999999998E-2</v>
      </c>
      <c r="BJ49" s="72">
        <v>-0.10945199999999999</v>
      </c>
      <c r="BK49" s="72">
        <v>-9.9874000000000004E-2</v>
      </c>
      <c r="BL49" s="72">
        <v>-0.14874799999999999</v>
      </c>
      <c r="BM49" s="72">
        <v>-0.162332</v>
      </c>
      <c r="BN49" s="72">
        <v>-0.162687</v>
      </c>
      <c r="BO49" s="72">
        <v>-0.18133099999999999</v>
      </c>
      <c r="BP49" s="72">
        <v>-2.6202E-2</v>
      </c>
      <c r="BQ49" s="72">
        <v>-4.4640600000000003E-2</v>
      </c>
      <c r="BR49" s="72">
        <v>-0.10838200000000001</v>
      </c>
      <c r="BS49" s="72">
        <v>-9.6277799999999997E-2</v>
      </c>
      <c r="BT49" s="72">
        <v>-0.14807300000000001</v>
      </c>
      <c r="BU49" s="72">
        <v>-0.155724</v>
      </c>
      <c r="BV49" s="72">
        <v>-0.15660299999999999</v>
      </c>
      <c r="BW49" s="72">
        <v>-0.17286599999999999</v>
      </c>
      <c r="BX49" s="72">
        <v>-2.6077099999999999E-2</v>
      </c>
      <c r="BY49" s="72">
        <v>-4.4742299999999999E-2</v>
      </c>
      <c r="BZ49" s="72">
        <v>-0.13031100000000001</v>
      </c>
      <c r="CA49" s="72">
        <v>-9.4205800000000006E-2</v>
      </c>
      <c r="CB49" s="72">
        <v>-0.20009399999999999</v>
      </c>
      <c r="CC49" s="72">
        <v>-0.15820100000000001</v>
      </c>
      <c r="CD49" s="72">
        <v>-0.14099800000000001</v>
      </c>
      <c r="CE49" s="72">
        <v>-0.21553</v>
      </c>
    </row>
    <row r="50" spans="1:83" x14ac:dyDescent="0.2">
      <c r="A50" t="str">
        <f t="shared" si="2"/>
        <v>Observations</v>
      </c>
      <c r="B50" t="s">
        <v>61</v>
      </c>
      <c r="D50" s="73">
        <v>112987</v>
      </c>
      <c r="E50" s="73">
        <v>36241</v>
      </c>
      <c r="F50" s="73">
        <v>6699</v>
      </c>
      <c r="G50" s="73">
        <v>8659</v>
      </c>
      <c r="H50" s="73">
        <v>5840</v>
      </c>
      <c r="I50" s="73">
        <v>2819</v>
      </c>
      <c r="J50" s="73">
        <v>3219</v>
      </c>
      <c r="K50" s="73">
        <v>2621</v>
      </c>
      <c r="L50" s="73">
        <v>117858</v>
      </c>
      <c r="M50" s="73">
        <v>37854</v>
      </c>
      <c r="N50" s="73">
        <v>7295</v>
      </c>
      <c r="O50" s="73">
        <v>8760</v>
      </c>
      <c r="P50" s="73">
        <v>5953</v>
      </c>
      <c r="Q50" s="73">
        <v>2807</v>
      </c>
      <c r="R50" s="73">
        <v>3248</v>
      </c>
      <c r="S50" s="73">
        <v>2705</v>
      </c>
      <c r="T50" s="73">
        <v>118565</v>
      </c>
      <c r="U50" s="73">
        <v>37340</v>
      </c>
      <c r="V50" s="73">
        <v>7101</v>
      </c>
      <c r="W50" s="73">
        <v>8283</v>
      </c>
      <c r="X50" s="73">
        <v>5484</v>
      </c>
      <c r="Y50" s="73">
        <v>2799</v>
      </c>
      <c r="Z50" s="73">
        <v>2969</v>
      </c>
      <c r="AA50" s="73">
        <v>2515</v>
      </c>
      <c r="AB50" s="73">
        <v>123940</v>
      </c>
      <c r="AC50" s="73">
        <v>38812</v>
      </c>
      <c r="AD50" s="73">
        <v>7059</v>
      </c>
      <c r="AE50" s="73">
        <v>8805</v>
      </c>
      <c r="AF50" s="73">
        <v>5830</v>
      </c>
      <c r="AG50" s="73">
        <v>2975</v>
      </c>
      <c r="AH50" s="73">
        <v>3307</v>
      </c>
      <c r="AI50" s="73">
        <v>2523</v>
      </c>
      <c r="AJ50" s="73">
        <v>128652</v>
      </c>
      <c r="AK50" s="73">
        <v>40472</v>
      </c>
      <c r="AL50" s="73">
        <v>7588</v>
      </c>
      <c r="AM50" s="73">
        <v>9106</v>
      </c>
      <c r="AN50" s="73">
        <v>6224</v>
      </c>
      <c r="AO50" s="73">
        <v>2882</v>
      </c>
      <c r="AP50" s="73">
        <v>3429</v>
      </c>
      <c r="AQ50" s="73">
        <v>2795</v>
      </c>
      <c r="AR50" s="73">
        <v>132381</v>
      </c>
      <c r="AS50" s="73">
        <v>42118</v>
      </c>
      <c r="AT50" s="73">
        <v>7859</v>
      </c>
      <c r="AU50" s="73">
        <v>9490</v>
      </c>
      <c r="AV50" s="73">
        <v>6436</v>
      </c>
      <c r="AW50" s="73">
        <v>3054</v>
      </c>
      <c r="AX50" s="73">
        <v>3588</v>
      </c>
      <c r="AY50" s="73">
        <v>2848</v>
      </c>
      <c r="AZ50" s="73">
        <v>130748</v>
      </c>
      <c r="BA50" s="73">
        <v>41373</v>
      </c>
      <c r="BB50" s="73">
        <v>7726</v>
      </c>
      <c r="BC50" s="73">
        <v>9297</v>
      </c>
      <c r="BD50" s="73">
        <v>6127</v>
      </c>
      <c r="BE50" s="73">
        <v>3170</v>
      </c>
      <c r="BF50" s="73">
        <v>3197</v>
      </c>
      <c r="BG50" s="73">
        <v>2930</v>
      </c>
      <c r="BH50" s="73">
        <v>132532</v>
      </c>
      <c r="BI50" s="73">
        <v>42310</v>
      </c>
      <c r="BJ50" s="73">
        <v>7576</v>
      </c>
      <c r="BK50" s="73">
        <v>9654</v>
      </c>
      <c r="BL50" s="73">
        <v>6601</v>
      </c>
      <c r="BM50" s="73">
        <v>3053</v>
      </c>
      <c r="BN50" s="73">
        <v>3521</v>
      </c>
      <c r="BO50" s="73">
        <v>3080</v>
      </c>
      <c r="BP50" s="73">
        <v>136046</v>
      </c>
      <c r="BQ50" s="73">
        <v>42884</v>
      </c>
      <c r="BR50" s="73">
        <v>7513</v>
      </c>
      <c r="BS50" s="73">
        <v>10008</v>
      </c>
      <c r="BT50" s="73">
        <v>6937</v>
      </c>
      <c r="BU50" s="73">
        <v>3071</v>
      </c>
      <c r="BV50" s="73">
        <v>3718</v>
      </c>
      <c r="BW50" s="73">
        <v>3219</v>
      </c>
      <c r="BX50" s="73">
        <v>121198</v>
      </c>
      <c r="BY50" s="73">
        <v>37868</v>
      </c>
      <c r="BZ50" s="73">
        <v>7397</v>
      </c>
      <c r="CA50" s="73">
        <v>8857</v>
      </c>
      <c r="CB50" s="73">
        <v>6324</v>
      </c>
      <c r="CC50" s="73">
        <v>2533</v>
      </c>
      <c r="CD50" s="73">
        <v>3317</v>
      </c>
      <c r="CE50" s="73">
        <v>3007</v>
      </c>
    </row>
    <row r="51" spans="1:83" x14ac:dyDescent="0.2">
      <c r="B51" t="s">
        <v>62</v>
      </c>
      <c r="D51" s="74">
        <v>0.47599999999999998</v>
      </c>
      <c r="E51" s="74">
        <v>0.47099999999999997</v>
      </c>
      <c r="F51" s="74">
        <v>0.47899999999999998</v>
      </c>
      <c r="G51" s="74">
        <v>0.47199999999999998</v>
      </c>
      <c r="H51" s="74">
        <v>0.47299999999999998</v>
      </c>
      <c r="I51" s="74">
        <v>0.45800000000000002</v>
      </c>
      <c r="J51" s="74">
        <v>0.495</v>
      </c>
      <c r="K51" s="74">
        <v>0.4</v>
      </c>
      <c r="L51" s="74">
        <v>0.47499999999999998</v>
      </c>
      <c r="M51" s="74">
        <v>0.47299999999999998</v>
      </c>
      <c r="N51" s="74">
        <v>0.47099999999999997</v>
      </c>
      <c r="O51" s="74">
        <v>0.47799999999999998</v>
      </c>
      <c r="P51" s="74">
        <v>0.47699999999999998</v>
      </c>
      <c r="Q51" s="74">
        <v>0.46</v>
      </c>
      <c r="R51" s="74">
        <v>0.503</v>
      </c>
      <c r="S51" s="74">
        <v>0.39</v>
      </c>
      <c r="T51" s="74">
        <v>0.46100000000000002</v>
      </c>
      <c r="U51" s="74">
        <v>0.46</v>
      </c>
      <c r="V51" s="74">
        <v>0.47299999999999998</v>
      </c>
      <c r="W51" s="74">
        <v>0.46899999999999997</v>
      </c>
      <c r="X51" s="74">
        <v>0.47099999999999997</v>
      </c>
      <c r="Y51" s="74">
        <v>0.443</v>
      </c>
      <c r="Z51" s="74">
        <v>0.495</v>
      </c>
      <c r="AA51" s="74">
        <v>0.40500000000000003</v>
      </c>
      <c r="AB51" s="74">
        <v>0.45900000000000002</v>
      </c>
      <c r="AC51" s="74">
        <v>0.46100000000000002</v>
      </c>
      <c r="AD51" s="74">
        <v>0.46300000000000002</v>
      </c>
      <c r="AE51" s="74">
        <v>0.46100000000000002</v>
      </c>
      <c r="AF51" s="74">
        <v>0.46</v>
      </c>
      <c r="AG51" s="74">
        <v>0.45100000000000001</v>
      </c>
      <c r="AH51" s="74">
        <v>0.47399999999999998</v>
      </c>
      <c r="AI51" s="74">
        <v>0.39800000000000002</v>
      </c>
      <c r="AJ51" s="74">
        <v>0.45</v>
      </c>
      <c r="AK51" s="74">
        <v>0.44400000000000001</v>
      </c>
      <c r="AL51" s="74">
        <v>0.47</v>
      </c>
      <c r="AM51" s="74">
        <v>0.45400000000000001</v>
      </c>
      <c r="AN51" s="74">
        <v>0.45200000000000001</v>
      </c>
      <c r="AO51" s="74">
        <v>0.436</v>
      </c>
      <c r="AP51" s="74">
        <v>0.46899999999999997</v>
      </c>
      <c r="AQ51" s="74">
        <v>0.39500000000000002</v>
      </c>
      <c r="AR51" s="74">
        <v>0.45500000000000002</v>
      </c>
      <c r="AS51" s="74">
        <v>0.45300000000000001</v>
      </c>
      <c r="AT51" s="74">
        <v>0.46800000000000003</v>
      </c>
      <c r="AU51" s="74">
        <v>0.46300000000000002</v>
      </c>
      <c r="AV51" s="74">
        <v>0.46600000000000003</v>
      </c>
      <c r="AW51" s="74">
        <v>0.438</v>
      </c>
      <c r="AX51" s="74">
        <v>0.47299999999999998</v>
      </c>
      <c r="AY51" s="74">
        <v>0.41799999999999998</v>
      </c>
      <c r="AZ51" s="74">
        <v>0.433</v>
      </c>
      <c r="BA51" s="74">
        <v>0.442</v>
      </c>
      <c r="BB51" s="74">
        <v>0.45200000000000001</v>
      </c>
      <c r="BC51" s="74">
        <v>0.47199999999999998</v>
      </c>
      <c r="BD51" s="74">
        <v>0.48099999999999998</v>
      </c>
      <c r="BE51" s="74">
        <v>0.42499999999999999</v>
      </c>
      <c r="BF51" s="74">
        <v>0.51200000000000001</v>
      </c>
      <c r="BG51" s="74">
        <v>0.39500000000000002</v>
      </c>
      <c r="BH51" s="74">
        <v>0.42399999999999999</v>
      </c>
      <c r="BI51" s="74">
        <v>0.42099999999999999</v>
      </c>
      <c r="BJ51" s="74">
        <v>0.439</v>
      </c>
      <c r="BK51" s="74">
        <v>0.42699999999999999</v>
      </c>
      <c r="BL51" s="74">
        <v>0.42699999999999999</v>
      </c>
      <c r="BM51" s="74">
        <v>0.42299999999999999</v>
      </c>
      <c r="BN51" s="74">
        <v>0.436</v>
      </c>
      <c r="BO51" s="74">
        <v>0.38200000000000001</v>
      </c>
      <c r="BP51" s="74">
        <v>0.42699999999999999</v>
      </c>
      <c r="BQ51" s="74">
        <v>0.42499999999999999</v>
      </c>
      <c r="BR51" s="74">
        <v>0.44</v>
      </c>
      <c r="BS51" s="74">
        <v>0.434</v>
      </c>
      <c r="BT51" s="74">
        <v>0.44600000000000001</v>
      </c>
      <c r="BU51" s="74">
        <v>0.39</v>
      </c>
      <c r="BV51" s="74">
        <v>0.46</v>
      </c>
      <c r="BW51" s="74">
        <v>0.379</v>
      </c>
      <c r="BX51" s="74">
        <v>0.40600000000000003</v>
      </c>
      <c r="BY51" s="74">
        <v>0.40200000000000002</v>
      </c>
      <c r="BZ51" s="74">
        <v>0.43</v>
      </c>
      <c r="CA51" s="74">
        <v>0.43099999999999999</v>
      </c>
      <c r="CB51" s="74">
        <v>0.44800000000000001</v>
      </c>
      <c r="CC51" s="74">
        <v>0.38600000000000001</v>
      </c>
      <c r="CD51" s="74">
        <v>0.46500000000000002</v>
      </c>
      <c r="CE51" s="74">
        <v>0.38800000000000001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Tab1</vt:lpstr>
      <vt:lpstr>Tab2</vt:lpstr>
      <vt:lpstr>Tab3</vt:lpstr>
      <vt:lpstr>Tab4</vt:lpstr>
      <vt:lpstr>Saídas &gt;&gt;&gt;&gt;</vt:lpstr>
      <vt:lpstr>Aux 2.2.1.1</vt:lpstr>
      <vt:lpstr>Saida</vt:lpstr>
      <vt:lpstr>regcurta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Franco</dc:creator>
  <cp:lastModifiedBy>Samuel Franco</cp:lastModifiedBy>
  <dcterms:created xsi:type="dcterms:W3CDTF">2013-07-11T02:35:04Z</dcterms:created>
  <dcterms:modified xsi:type="dcterms:W3CDTF">2013-10-31T14:49:58Z</dcterms:modified>
</cp:coreProperties>
</file>